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senturk1\Desktop\İLAÇ İHALESİ EVRAKLARI 2022\"/>
    </mc:Choice>
  </mc:AlternateContent>
  <bookViews>
    <workbookView xWindow="-120" yWindow="-120" windowWidth="29040" windowHeight="15840"/>
  </bookViews>
  <sheets>
    <sheet name="Teklif İstem Formu" sheetId="1" r:id="rId1"/>
  </sheets>
  <definedNames>
    <definedName name="_xlnm._FilterDatabase" localSheetId="0" hidden="1">'Teklif İstem Formu'!$B$27:$S$738</definedName>
    <definedName name="_xlnm.Print_Area" localSheetId="0">'Teklif İstem Formu'!$B$2:$S$739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30" i="1" l="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29" i="1"/>
  <c r="P28" i="1"/>
  <c r="H11" i="1"/>
</calcChain>
</file>

<file path=xl/sharedStrings.xml><?xml version="1.0" encoding="utf-8"?>
<sst xmlns="http://schemas.openxmlformats.org/spreadsheetml/2006/main" count="3493" uniqueCount="1650">
  <si>
    <t>İHALE BİRİM FİYAT TEKLİF FORMU</t>
  </si>
  <si>
    <t>Doküman Kodu: DK.FR.10</t>
  </si>
  <si>
    <t>Yayın Tarihi: 06.01.2020</t>
  </si>
  <si>
    <t>Revizyon No: 02</t>
  </si>
  <si>
    <t>Revizyon Tarihi: 30.09.2020</t>
  </si>
  <si>
    <t>Sayfa 1 / 1</t>
  </si>
  <si>
    <t>İhalenin Adı</t>
  </si>
  <si>
    <t>İhale No</t>
  </si>
  <si>
    <t>İhale Tarihi</t>
  </si>
  <si>
    <t>Firma Adı ve Ticaret Ünvanı</t>
  </si>
  <si>
    <t>İhaleye Katılacak Yetkili Kişi Ad/Soyad</t>
  </si>
  <si>
    <t xml:space="preserve">İhaleye Katılacak Yetkili Kişi Cep Tel </t>
  </si>
  <si>
    <t>Firma Yetkili Kişi veya Kurum e-posta Adresi</t>
  </si>
  <si>
    <t xml:space="preserve">  Teklif Toplam Bedeli</t>
  </si>
  <si>
    <t>No</t>
  </si>
  <si>
    <t>MAL/HİZMET ADI</t>
  </si>
  <si>
    <t>KOD</t>
  </si>
  <si>
    <t>KATEGORİDE</t>
  </si>
  <si>
    <t>MİKTAR</t>
  </si>
  <si>
    <t>BİRİM</t>
  </si>
  <si>
    <t>B.FİYAT</t>
  </si>
  <si>
    <t>TUTAR</t>
  </si>
  <si>
    <t>Teklif Edilen Müstahzar Adı</t>
  </si>
  <si>
    <t>Kamu Ödenen Fiyatı</t>
  </si>
  <si>
    <t>Adet</t>
  </si>
  <si>
    <t>GENEL TOPLAM (+KDV Hariç)</t>
  </si>
  <si>
    <t>GENEL HUSUSLAR</t>
  </si>
  <si>
    <t>AMFOTERISIN B LIPOZOMAL    50mg  Flakon</t>
  </si>
  <si>
    <t>ANT0000391</t>
  </si>
  <si>
    <t>ANTİBİYOTİK</t>
  </si>
  <si>
    <t>AMIKASIN SULFAT    100mg  ampul</t>
  </si>
  <si>
    <t>ANT0000393</t>
  </si>
  <si>
    <t>AMIKASIN SULFAT    600mg  ampul</t>
  </si>
  <si>
    <t>AMOKSISILIN + KLAVULANIK ASIT    1000mg  tablet</t>
  </si>
  <si>
    <t>ANT0000396</t>
  </si>
  <si>
    <t>AMOKSISILIN + KLAVULANIK ASIT    400mg  süspansiyon</t>
  </si>
  <si>
    <t>AMPISILIN    1000mg  Flakon</t>
  </si>
  <si>
    <t>ANT0000399</t>
  </si>
  <si>
    <t>AMPISILIN    250mg  Flakon</t>
  </si>
  <si>
    <t>AMPISILIN    500mg  Flakon</t>
  </si>
  <si>
    <t>AMPISILIN + SULBAKTAM (SULBAKTAM)    1000mg  Flakon</t>
  </si>
  <si>
    <t>ANT0000400</t>
  </si>
  <si>
    <t>AMPISILIN + SULBAKTAM (SULBAKTAM)    250mg  Flakon</t>
  </si>
  <si>
    <t>ANIDULAFUNGIN    100mg  Flakon</t>
  </si>
  <si>
    <t>ANT0000404</t>
  </si>
  <si>
    <t>ASIKLOVIR    200mg  tablet</t>
  </si>
  <si>
    <t>ANT0000428</t>
  </si>
  <si>
    <t>ASIKLOVIR    250mg  Flakon</t>
  </si>
  <si>
    <t>ANT0000431</t>
  </si>
  <si>
    <t>COLISTIMETHATE SODYUM    150mg  Flakon</t>
  </si>
  <si>
    <t>ANT0000384</t>
  </si>
  <si>
    <t>DAPTOMISIN    500mg  Flakon</t>
  </si>
  <si>
    <t>ANT0000386</t>
  </si>
  <si>
    <t>ANT0000433</t>
  </si>
  <si>
    <t>ERTAPENEM    1000mg  Flakon</t>
  </si>
  <si>
    <t>ANT0000439</t>
  </si>
  <si>
    <t>FLUKONAZOL    100mg  Flakon</t>
  </si>
  <si>
    <t>ANT0000382</t>
  </si>
  <si>
    <t>FLUKONAZOL    100mg  kapsül</t>
  </si>
  <si>
    <t>FOSFOMISIN SODYUM    1000mg  Flakon</t>
  </si>
  <si>
    <t>ANT0000387</t>
  </si>
  <si>
    <t>FOSFOMISIN SODYUM    4000mg  Flakon</t>
  </si>
  <si>
    <t>FOSFOMISIN TROMETAMOL    3gr  Saşe</t>
  </si>
  <si>
    <t>ANT0000388</t>
  </si>
  <si>
    <t>DR0003005</t>
  </si>
  <si>
    <t>GENTAMISIN SULFAT    80mg  ampul</t>
  </si>
  <si>
    <t>DR0003603</t>
  </si>
  <si>
    <t>IMIPENEM + SILASTATIN SODYUM    500mg  Flakon</t>
  </si>
  <si>
    <t>ANT0000434</t>
  </si>
  <si>
    <t>ANT0000389</t>
  </si>
  <si>
    <t>KLARITROMISIN    500mg  Flakon</t>
  </si>
  <si>
    <t>ANT0000394</t>
  </si>
  <si>
    <t>KLARITROMISIN    500mg  tablet</t>
  </si>
  <si>
    <t>KLINDAMISIN    600mg  ampul</t>
  </si>
  <si>
    <t>ANT0000397</t>
  </si>
  <si>
    <t>LEVOFLOKSASIN    500mg  çözelti ya da flakon</t>
  </si>
  <si>
    <t>ANT0000435</t>
  </si>
  <si>
    <t>LEVOFLOKSASIN    500mg  tablet</t>
  </si>
  <si>
    <t>LINEZOLID    600mg  çözelti</t>
  </si>
  <si>
    <t>ANT0000437</t>
  </si>
  <si>
    <t>LINEZOLID    600mg  TABLET</t>
  </si>
  <si>
    <t>MEROPENEM    1000mg  Flakon</t>
  </si>
  <si>
    <t>ANT0000451</t>
  </si>
  <si>
    <t>MEROPENEM    500mg  Flakon</t>
  </si>
  <si>
    <t>METRONIDAZOL    500mg  çözelti</t>
  </si>
  <si>
    <t>ANT0000447</t>
  </si>
  <si>
    <t>METRONIDAZOL    500mg  tablet</t>
  </si>
  <si>
    <t>MIKAFUNGIN SODYUM    100mg  Flakon</t>
  </si>
  <si>
    <t>ANT0000383</t>
  </si>
  <si>
    <t>MIKAFUNGIN SODYUM    50mg  Flakon</t>
  </si>
  <si>
    <t>MOKSIFLOKSASIN HCL    400mg  çözelti</t>
  </si>
  <si>
    <t>ANT0000385</t>
  </si>
  <si>
    <t>MOKSIFLOKSASIN HCL    400mg  tablet</t>
  </si>
  <si>
    <t>MOKSIFLOKSASIN HCL    5ml  damla</t>
  </si>
  <si>
    <t>NETILMISIN SULFAT    0,3ml  Flakon</t>
  </si>
  <si>
    <t>ANT0000392</t>
  </si>
  <si>
    <t>PIPERASILIN + TAZOBAKTAM    2250mg  Flakon</t>
  </si>
  <si>
    <t>ANT0000409</t>
  </si>
  <si>
    <t>PIPERASILIN + TAZOBAKTAM    4500mg  Flakon</t>
  </si>
  <si>
    <t>POLIMIKSIN B SULFAT + OKSITETRASIKLIN HCL    14,2gr  merhem</t>
  </si>
  <si>
    <t>ANT0000411</t>
  </si>
  <si>
    <t>POLIMIKSIN B SULFAT + OKSITETRASIKLIN HCL    3,5gr  pomad</t>
  </si>
  <si>
    <t>RIFAKSIMIN    200mg  tablet</t>
  </si>
  <si>
    <t>ANT0000412</t>
  </si>
  <si>
    <t>RIFAMISIN + LIDOKAIN    250mg  ampul</t>
  </si>
  <si>
    <t>ANT0000413</t>
  </si>
  <si>
    <t>SEFAZOLIN SODYUM    1000mg  Flakon</t>
  </si>
  <si>
    <t>ANT0000417</t>
  </si>
  <si>
    <t>SEFEPIM HCL    1000mg  Flakon</t>
  </si>
  <si>
    <t>ANT0000419</t>
  </si>
  <si>
    <t>SEFOPERAZON SODYUM + SULBAKTAM SODYUM    1000mg  Flakon</t>
  </si>
  <si>
    <t>ANT0000421</t>
  </si>
  <si>
    <t>SEFOPERAZON SODYUM + SULBAKTAM SODYUM    2000mg  Flakon</t>
  </si>
  <si>
    <t>SEFOTAKSIM SODYUM    1000mg  Flakon</t>
  </si>
  <si>
    <t>ANT0000422</t>
  </si>
  <si>
    <t>ANT0000460</t>
  </si>
  <si>
    <t>SEFTAZIDIM    1000mg  Flakon</t>
  </si>
  <si>
    <t>ANT0000424</t>
  </si>
  <si>
    <t>SEFTRIAKSON    1000mg  Flakon</t>
  </si>
  <si>
    <t>ANT0000425</t>
  </si>
  <si>
    <t>SEFUROKSIM AKSETIL    500mg  tablet</t>
  </si>
  <si>
    <t>ANT0000426</t>
  </si>
  <si>
    <t>SEFUROKSIM SODYUM    750mg  Flakon</t>
  </si>
  <si>
    <t>ANT0000427</t>
  </si>
  <si>
    <t>SIPROFLOKSASIN    400mg  çözelti</t>
  </si>
  <si>
    <t>ANT0000430</t>
  </si>
  <si>
    <t>SIPROFLOKSASIN    500mg  tablet</t>
  </si>
  <si>
    <t>TEIKOPLANIN    400mg  Flakon</t>
  </si>
  <si>
    <t>ANT0000452</t>
  </si>
  <si>
    <t>TIGECYCLINE    50mg  Flakon</t>
  </si>
  <si>
    <t>ANT0000457</t>
  </si>
  <si>
    <t>TRIMETOPRIM + SULFAMETOKSAZOL    100ml  süspansiyon</t>
  </si>
  <si>
    <t>ANT0000455</t>
  </si>
  <si>
    <t>TRIMETOPRIM + SULFAMETOKSAZOL    400mg  ampul</t>
  </si>
  <si>
    <t>TRIMETOPRIM + SULFAMETOKSAZOL    400mg  tablet</t>
  </si>
  <si>
    <t>VALASIKLOVIR    500mg  tablet</t>
  </si>
  <si>
    <t>ANT0000456</t>
  </si>
  <si>
    <t>DR0003547</t>
  </si>
  <si>
    <t>VANKOMISIN HCL    1000mg  Flakon</t>
  </si>
  <si>
    <t>ANT0000453</t>
  </si>
  <si>
    <t>VANKOMISIN HCL    500mg  Flakon</t>
  </si>
  <si>
    <t>VORIKONAZOL    200mg  Flakon</t>
  </si>
  <si>
    <t>ANT0000448</t>
  </si>
  <si>
    <t>VORIKONAZOL    200mg  tablet</t>
  </si>
  <si>
    <t>TETRASIKLIN HCL 250MG KAPSÜL</t>
  </si>
  <si>
    <t>ANT0000458</t>
  </si>
  <si>
    <t>Rotavirüs aşısı, canlı, monovalan
    1ml  Flakon</t>
  </si>
  <si>
    <t>AŞ0000020</t>
  </si>
  <si>
    <t>AŞI</t>
  </si>
  <si>
    <t>DIFTERI + TETANOZ FORMOZ TOKSOID    0,5ml  ampul</t>
  </si>
  <si>
    <t>AŞ0000018</t>
  </si>
  <si>
    <t>Meningokok polisakkarit difteri toksoidine konjuge aşısı (tetravalan)  0,5ml  Flakon</t>
  </si>
  <si>
    <t>AŞ0000022</t>
  </si>
  <si>
    <t>Meningokok Polisakkarit T konjuge aşı (tetravalan)     0,5ml  Flakon</t>
  </si>
  <si>
    <t>ALTEPLAZ    10mg  Flakon</t>
  </si>
  <si>
    <t>ATC0000024</t>
  </si>
  <si>
    <t>DİĞER-İLAÇ</t>
  </si>
  <si>
    <t>ALTEPLAZ    50mg  Flakon</t>
  </si>
  <si>
    <t>%10 İnfüzyonluk Pediyatrik Amino Asit Çözeltisi    250ml  solüsyon</t>
  </si>
  <si>
    <t>DR0002835</t>
  </si>
  <si>
    <t>ABSIKSIMAB KÜKÜRT + RUBARB + SİNAMEKİ YP. + RAVENT EKS. + BİTKİSEL KÖMÜR    10mg  Flakon</t>
  </si>
  <si>
    <t>DR0002889</t>
  </si>
  <si>
    <t>ADENOZIN    10mg  ampul</t>
  </si>
  <si>
    <t>DR0002892</t>
  </si>
  <si>
    <t>ADRENALİN 1 MG    1mg  ampul</t>
  </si>
  <si>
    <t>DR0002896</t>
  </si>
  <si>
    <t>ADRENALİN 0,5 MG    0,5mg  ampul</t>
  </si>
  <si>
    <t>AKTIF KARBON    240ml  süspansiyon</t>
  </si>
  <si>
    <t>DR0002911</t>
  </si>
  <si>
    <t>DR0002926</t>
  </si>
  <si>
    <t>DR0002934</t>
  </si>
  <si>
    <t>DR0002936</t>
  </si>
  <si>
    <t>ALLOPURINOL    300mg  tablet</t>
  </si>
  <si>
    <t>DR0002938</t>
  </si>
  <si>
    <t>DR0002944</t>
  </si>
  <si>
    <t>ALVERIN SITRAT + SIMETHICONE    300mg  kapsül</t>
  </si>
  <si>
    <t>DR0002953</t>
  </si>
  <si>
    <t>AMANTADIN SULFAT    100mg  tablet</t>
  </si>
  <si>
    <t>DR0002956</t>
  </si>
  <si>
    <t>AMANTADIN SULFAT    200mg  solüsyon</t>
  </si>
  <si>
    <t>TEOFILIN    240mg  ampul</t>
  </si>
  <si>
    <t>DR0002968</t>
  </si>
  <si>
    <t>AMIODARON HCL    150mg  ampul</t>
  </si>
  <si>
    <t>DR0002969</t>
  </si>
  <si>
    <t>AMIODARON HCL    200mg  tablet</t>
  </si>
  <si>
    <t>DR0002971</t>
  </si>
  <si>
    <t>AMLODIPIN    10mg  tablet</t>
  </si>
  <si>
    <t>DR0002972</t>
  </si>
  <si>
    <t>AMLODIPIN    5mg  tablet</t>
  </si>
  <si>
    <t>DR0002975</t>
  </si>
  <si>
    <t>APIKSABAN    2,5mg  tablet</t>
  </si>
  <si>
    <t>DR0003601</t>
  </si>
  <si>
    <t>APIKSABAN    5mg  tablet</t>
  </si>
  <si>
    <t>ARIPIPRAZOL    5MG TB</t>
  </si>
  <si>
    <t>DR0003021</t>
  </si>
  <si>
    <t>ARTIKAIN + 0,02 EPINEFRIN    80mg  ampul</t>
  </si>
  <si>
    <t>DR0003033</t>
  </si>
  <si>
    <t>ASETAZOLAMID    250mg  tablet</t>
  </si>
  <si>
    <t>DR0003044</t>
  </si>
  <si>
    <t>ASETILSALISILIK ASIT+ENTERİK KAPLI    100mg  tablet</t>
  </si>
  <si>
    <t>DR0003046</t>
  </si>
  <si>
    <t>ASETILSALISILIK ASIT 81mg  tablet</t>
  </si>
  <si>
    <t>ASETILSISTEIN    150ml  süspansiyon</t>
  </si>
  <si>
    <t>DR0003127</t>
  </si>
  <si>
    <t>ASETILSISTEIN    300mg  ampul</t>
  </si>
  <si>
    <t>ASETILSISTEIN    600mg  Saşe</t>
  </si>
  <si>
    <t>ATORVASTATIN KALSIYUM    10mg  tablet</t>
  </si>
  <si>
    <t>DR0003165</t>
  </si>
  <si>
    <t>ATORVASTATIN KALSIYUM    20mg  tablet</t>
  </si>
  <si>
    <t>ATROPIN SULFAT    0,5mg  ampul</t>
  </si>
  <si>
    <t>DR0003178</t>
  </si>
  <si>
    <t>ATROPİN SULFAT    1mg  ampul</t>
  </si>
  <si>
    <t>BAKLOFEN    10mg  tablet</t>
  </si>
  <si>
    <t>DR0003215</t>
  </si>
  <si>
    <t>DR0003224</t>
  </si>
  <si>
    <t>DR0003239</t>
  </si>
  <si>
    <t>BEMIPARIN SODYUM (ANTI FAKTOR XA)    5000ÜNİTE  enjektör</t>
  </si>
  <si>
    <t>DR0003256</t>
  </si>
  <si>
    <t>BENIDIPIN HIDROKLORID    4mg  tablet</t>
  </si>
  <si>
    <t>DR0003264</t>
  </si>
  <si>
    <t>BENZADAMIN HCL + KLORHEKSIDIN GLUKONAT    200ml  gargara</t>
  </si>
  <si>
    <t>DR0003269</t>
  </si>
  <si>
    <t>BERAKTANT    8ml  Flakon</t>
  </si>
  <si>
    <t>DR0003281</t>
  </si>
  <si>
    <t>BETAHISTIN DIHIDROKLORUR    24mg  tablet</t>
  </si>
  <si>
    <t>DR0003283</t>
  </si>
  <si>
    <t>BETAMETAZON SODYUM FOSFAT + BETAMETAZON ASETAT    6mg  ampul</t>
  </si>
  <si>
    <t>DR0003299</t>
  </si>
  <si>
    <t>DR0003328</t>
  </si>
  <si>
    <t>DR0003333</t>
  </si>
  <si>
    <t>BISOPROLOL FUMARAT    5mg  tablet</t>
  </si>
  <si>
    <t>DR0003344</t>
  </si>
  <si>
    <t>DR0003679</t>
  </si>
  <si>
    <t>BOTULINUM  TOKSINI    100ÜNİTE  Flakon</t>
  </si>
  <si>
    <t>DR0003364</t>
  </si>
  <si>
    <t>BOTULINUM  TOKSINI    500ÜNİTE  Flakon</t>
  </si>
  <si>
    <t>BUDESONID    0,5mg  nebul</t>
  </si>
  <si>
    <t>DR0003388</t>
  </si>
  <si>
    <t>BUDESONID    1mg  nebul</t>
  </si>
  <si>
    <t>BUPIVACAINE    100mg  Flakon</t>
  </si>
  <si>
    <t>DR0003401</t>
  </si>
  <si>
    <t>DR0003412</t>
  </si>
  <si>
    <t>BUTAMIRAT SITRAT    50mg  tablet</t>
  </si>
  <si>
    <t>DR0003417</t>
  </si>
  <si>
    <t>BUTILSKOPOLAMINYUM</t>
  </si>
  <si>
    <t>DR0002829</t>
  </si>
  <si>
    <t>DR0002832</t>
  </si>
  <si>
    <t>DR0002837</t>
  </si>
  <si>
    <t>GOTU KOLA EKSTRESİ    40gr  merhem</t>
  </si>
  <si>
    <t>DR0002840</t>
  </si>
  <si>
    <t>CINKO OKSIT    30gr  krem</t>
  </si>
  <si>
    <t>DR0002839</t>
  </si>
  <si>
    <t>CINKO    100ml  şurup</t>
  </si>
  <si>
    <t>DR0002852</t>
  </si>
  <si>
    <t>DAPAGLIFLOZIN PROPYLENE GLIKOLOT HIDRAT    10mg  tablet</t>
  </si>
  <si>
    <t>DR0002871</t>
  </si>
  <si>
    <t>DEKSAMETAZON    4mg  tablet</t>
  </si>
  <si>
    <t>DR0002893</t>
  </si>
  <si>
    <t>DEKSAMETAZON    8mg  ampul</t>
  </si>
  <si>
    <t>DR0002900</t>
  </si>
  <si>
    <t>DEKSKETOPROFEN     50mg  ampul</t>
  </si>
  <si>
    <t>DR0002915</t>
  </si>
  <si>
    <t>DEKSMEDETOMİDİN    200MCGR  Flakon</t>
  </si>
  <si>
    <t>DR0002929</t>
  </si>
  <si>
    <t>DR0002947</t>
  </si>
  <si>
    <t>DEMIR KARBOKSIMALTOZ    500mg  Flakon</t>
  </si>
  <si>
    <t>DR0002966</t>
  </si>
  <si>
    <t>DR0002980</t>
  </si>
  <si>
    <t>DESLORATADIN    5mg  tablet</t>
  </si>
  <si>
    <t>DR0002992</t>
  </si>
  <si>
    <t>DESLORATADIN + MONTELUKAST SODYUM / DESLORATADIN + MONTELUKA</t>
  </si>
  <si>
    <t>DR0002995</t>
  </si>
  <si>
    <t>DESMOPRESSIN    15MCGR  ampul</t>
  </si>
  <si>
    <t>DR0003000</t>
  </si>
  <si>
    <t>DESMOPRESSIN    60MCGR  tablet</t>
  </si>
  <si>
    <t>DİSODYUM HİDROJEN FOSFAT+SODYUM DIHIDROJEN FOSFAT    45ml  çözelti</t>
  </si>
  <si>
    <t>DR0003010</t>
  </si>
  <si>
    <t>DIFENOKSILAT + ATROPIN SULFAT    2,5mg  tablet</t>
  </si>
  <si>
    <t>DR0003023</t>
  </si>
  <si>
    <t>DIFLUKORTOLON VALERAT + IZOKONAZOL    15gr  krem</t>
  </si>
  <si>
    <t>DR0003025</t>
  </si>
  <si>
    <t>DIGOKSIN    0,25MG TABLET</t>
  </si>
  <si>
    <t>DR0003035</t>
  </si>
  <si>
    <t>DIGOKSIN    0,5mg  ampul</t>
  </si>
  <si>
    <t>DIGOKSIN    0,5mg/ml damla</t>
  </si>
  <si>
    <t>DIKLOFENAK    50gr  jel</t>
  </si>
  <si>
    <t>DR0003043</t>
  </si>
  <si>
    <t>DIKLOFENAK    75mg  ampul</t>
  </si>
  <si>
    <t>DR0003047</t>
  </si>
  <si>
    <t>DIKLOFENAK    50mg  tablet</t>
  </si>
  <si>
    <t>DILTIAZEM HCL    25mg  Flakon</t>
  </si>
  <si>
    <t>DR0003161</t>
  </si>
  <si>
    <t>DILTIAZEM HCL    30mg  tablet</t>
  </si>
  <si>
    <t>DIMENHIDRINAT    50mg  ampul</t>
  </si>
  <si>
    <t>DR0003169</t>
  </si>
  <si>
    <t>Dinoproston    10mg  ovül</t>
  </si>
  <si>
    <t>DR0003197</t>
  </si>
  <si>
    <t>DIOSMIN + HESPERIDIN    500mg  tablet</t>
  </si>
  <si>
    <t>DR0003177</t>
  </si>
  <si>
    <t>DIPOTASYUM FOSFAT + POTASYUM DIHIDROHEN FOSFAT    20ml  solüsyon</t>
  </si>
  <si>
    <t>DR0003184</t>
  </si>
  <si>
    <t>DOBUTAMIN HCL    250mg  ampul</t>
  </si>
  <si>
    <t>DR0003213</t>
  </si>
  <si>
    <t>DOKSAZOSIN MESILAT    4mg  tablet</t>
  </si>
  <si>
    <t>DR0003220</t>
  </si>
  <si>
    <t>DOLUTEGRAVIR SODYUM    50mg  tablet</t>
  </si>
  <si>
    <t>DR0003235</t>
  </si>
  <si>
    <t>DOMPERIDON    10mg  tablet</t>
  </si>
  <si>
    <t>DR0003238</t>
  </si>
  <si>
    <t>DOMPERIDON    200ml  süspansiyon</t>
  </si>
  <si>
    <t>DONEPEZIL HCL    5mg  tablet</t>
  </si>
  <si>
    <t>DR0003604</t>
  </si>
  <si>
    <t>DOPAMIN HCL    200mg  ampul</t>
  </si>
  <si>
    <t>DR0003251</t>
  </si>
  <si>
    <t>DULOKSETIN HCL    30mg  kapsül</t>
  </si>
  <si>
    <t>DR0003262</t>
  </si>
  <si>
    <t>DUTASTERID    0,5mg  kapsül</t>
  </si>
  <si>
    <t>DR0003266</t>
  </si>
  <si>
    <t>EDOKSABAN TOSILAT    60mg  tablet</t>
  </si>
  <si>
    <t>DR0003271</t>
  </si>
  <si>
    <t>EFEDRIN HCL    50mg  ampul</t>
  </si>
  <si>
    <t>DR0003274</t>
  </si>
  <si>
    <t>EKSENATID    300MCGR  kalem</t>
  </si>
  <si>
    <t>DR0003284</t>
  </si>
  <si>
    <t>EKSENATID    600MCGR  kalem</t>
  </si>
  <si>
    <t>EMPAGLIFLOZIN    10mg  tablet</t>
  </si>
  <si>
    <t>DR0003316</t>
  </si>
  <si>
    <t>EMPAGLIFLOZIN    25mg  tablet</t>
  </si>
  <si>
    <t>DR0003326</t>
  </si>
  <si>
    <t>ENOKSAPARIN SODYUM    40mg  enjektör</t>
  </si>
  <si>
    <t>DR0003332</t>
  </si>
  <si>
    <t>ENOKSAPARIN SODYUM    60mg  enjektör</t>
  </si>
  <si>
    <t>ENTEKAVIR    0,5mg  tablet</t>
  </si>
  <si>
    <t>DR0003602</t>
  </si>
  <si>
    <t>EPIDERMAL BUYUME FAKTORU    75MCGR  Flakon</t>
  </si>
  <si>
    <t>DR0003345</t>
  </si>
  <si>
    <t>EPOETIN ALFA    3000ÜNİTE  enjektör</t>
  </si>
  <si>
    <t>DR0003355</t>
  </si>
  <si>
    <t>ERDOSTEIN    300mg  kapsül</t>
  </si>
  <si>
    <t>DR0003359</t>
  </si>
  <si>
    <t>ESMOLOL HCL    2500mg  solüsyon</t>
  </si>
  <si>
    <t>DR0003384</t>
  </si>
  <si>
    <t>ESSITALOPRAM    10mg  tablet</t>
  </si>
  <si>
    <t>DR0003393</t>
  </si>
  <si>
    <t>ESSITALOPRAM 15ML DAMLA</t>
  </si>
  <si>
    <t>FAMOTIDIN    40mg tablet</t>
  </si>
  <si>
    <t>DR0003428</t>
  </si>
  <si>
    <t>FENILEFRIN HCL    5ml  damla</t>
  </si>
  <si>
    <t>DR0003439</t>
  </si>
  <si>
    <t>FENIRAMIN    45,5mg  ampul</t>
  </si>
  <si>
    <t>DR0003445</t>
  </si>
  <si>
    <t>FENITOIN SODYUM    250mg  ampul</t>
  </si>
  <si>
    <t>DR0003449</t>
  </si>
  <si>
    <t>FENOFIBRAT    267mg  kapsül</t>
  </si>
  <si>
    <t>DR0003451</t>
  </si>
  <si>
    <t>FLUMAZENIL    0,5mg  ampul</t>
  </si>
  <si>
    <t>DR0002850</t>
  </si>
  <si>
    <t>DR0002853</t>
  </si>
  <si>
    <t>FLUORESIN SODYUM    500mg  Flakon</t>
  </si>
  <si>
    <t>DR0002856</t>
  </si>
  <si>
    <t>FLUTIKAZON PROPIYONAT    2mg  nebul</t>
  </si>
  <si>
    <t>DR0002865</t>
  </si>
  <si>
    <t>FOLIK ASIT    5mg  tablet</t>
  </si>
  <si>
    <t>DR0002875</t>
  </si>
  <si>
    <t>DR0003628</t>
  </si>
  <si>
    <t>FUROSEMID    20mg  ampul</t>
  </si>
  <si>
    <t>DR0002945</t>
  </si>
  <si>
    <t>FUROSEMID    40mg  tablet</t>
  </si>
  <si>
    <t>FUSIDIK ASIT    20gr  krem</t>
  </si>
  <si>
    <t>DR0002961</t>
  </si>
  <si>
    <t>FUSIDIK ASIT + BETAMETAZON    30gr  krem</t>
  </si>
  <si>
    <t>DR0002979</t>
  </si>
  <si>
    <t>GABAPENTIN    300mg  tablet</t>
  </si>
  <si>
    <t>DR0002989</t>
  </si>
  <si>
    <t>GABAPENTIN    600mg  tablet</t>
  </si>
  <si>
    <t>GADOBUTROL    7,5ml  Flakon</t>
  </si>
  <si>
    <t>DR0002997</t>
  </si>
  <si>
    <t>GLIKLAZID    30mg  tablet</t>
  </si>
  <si>
    <t>DR0003022</t>
  </si>
  <si>
    <t>GLISEROL TRINITRAT    10mg  ampul</t>
  </si>
  <si>
    <t>DR0003027</t>
  </si>
  <si>
    <t>GLISEROL + SODYUM SITRAT + SORBITOL    10gr  lavman</t>
  </si>
  <si>
    <t>DR0003034</t>
  </si>
  <si>
    <t>GLUCAGON HCL    1mg  Flakon</t>
  </si>
  <si>
    <t>DR0003545</t>
  </si>
  <si>
    <t>MAM0000223</t>
  </si>
  <si>
    <t>GRANISETRON    3mg  ampul</t>
  </si>
  <si>
    <t>DR0003123</t>
  </si>
  <si>
    <t>GUMUS SULFADIAZIN    40gr  krem</t>
  </si>
  <si>
    <t>DR0003124</t>
  </si>
  <si>
    <t>HALOPERIDOL    40mg  damla</t>
  </si>
  <si>
    <t>DR0003125</t>
  </si>
  <si>
    <t>HALOPERIDOL    5mg  ampul</t>
  </si>
  <si>
    <t>HEPARIN SODYUM    25000ÜNİTE  Flakon</t>
  </si>
  <si>
    <t>DR0003126</t>
  </si>
  <si>
    <t>HIDROKORTIZON    100mg  Flakon</t>
  </si>
  <si>
    <t>DR0003136</t>
  </si>
  <si>
    <t>HIDROKORTIZON 10MG TABLET</t>
  </si>
  <si>
    <t>HIDROKSIPROGESTERON KAPROAT    500mg  ampul</t>
  </si>
  <si>
    <t>DR0003146</t>
  </si>
  <si>
    <t>DR0003152</t>
  </si>
  <si>
    <t>HIYOSIN N BUTILBROMUR + MEDAZEPAM HCL    10mg  draje</t>
  </si>
  <si>
    <t>DR0003173</t>
  </si>
  <si>
    <t>IBUPROFEN    100ml  şurup</t>
  </si>
  <si>
    <t>DR0003192</t>
  </si>
  <si>
    <t>IBUPROFEN    400mg  Flakon</t>
  </si>
  <si>
    <t>ILOPROST    20MCGR  ampul</t>
  </si>
  <si>
    <t>DR0003241</t>
  </si>
  <si>
    <t>DR0003263</t>
  </si>
  <si>
    <t>INDOMETAZIN    100mg  supozituvar</t>
  </si>
  <si>
    <t>DR0003265</t>
  </si>
  <si>
    <t>INDOMETAZIN    25MG KAPSÜL</t>
  </si>
  <si>
    <t>DR0003272</t>
  </si>
  <si>
    <t>INSAN İNSÜLİNİ (REGÜLER)    1000ÜNİTE  Flakon</t>
  </si>
  <si>
    <t>DR0003282</t>
  </si>
  <si>
    <t>INSAN İNSÜLİNİ (REGÜLER)    100ÜNİTE  kartuş</t>
  </si>
  <si>
    <t>INSULIN ASPART    300ÜNİTE  kalem</t>
  </si>
  <si>
    <t>DR0003294</t>
  </si>
  <si>
    <t>INSULIN ASPART + INSULIN ASPART PROTAMIN    300ÜNİTE  kalem</t>
  </si>
  <si>
    <t>INSULIN DETEMIR    300ÜNİTE  kalem</t>
  </si>
  <si>
    <t>DR0003298</t>
  </si>
  <si>
    <t>INSULIN GLARJIN    300ÜNİTE  kalem</t>
  </si>
  <si>
    <t>DR0003302</t>
  </si>
  <si>
    <t>INSULIN GLARJIN    450ÜNİTE  enjektör</t>
  </si>
  <si>
    <t>INSULIN GLUSILIN    300ÜNİTE  kalem</t>
  </si>
  <si>
    <t>DR0003343</t>
  </si>
  <si>
    <t>INSULIN LISPRO    300ÜNİTE  kalem</t>
  </si>
  <si>
    <t>DR0003348</t>
  </si>
  <si>
    <t>DR0003362</t>
  </si>
  <si>
    <t>IPRATROPIUM BROMUR MONOHIDRAT    500MCGR  nebul</t>
  </si>
  <si>
    <t>DR0003414</t>
  </si>
  <si>
    <t>IPRATROPIUM BROMUR MONOHIDRAT + SALBUTAMOL SULFAT    2,5ml  nebul</t>
  </si>
  <si>
    <t>DR0003441</t>
  </si>
  <si>
    <t>IVABRADIN    5mg  tablet</t>
  </si>
  <si>
    <t>DR0003430</t>
  </si>
  <si>
    <t>DR0003669</t>
  </si>
  <si>
    <t>IZOKONAZOL    30gr  krem</t>
  </si>
  <si>
    <t>DR0003402</t>
  </si>
  <si>
    <t>DR0003678</t>
  </si>
  <si>
    <t>DR0003336</t>
  </si>
  <si>
    <t>KAFEİN    20mg  ampul</t>
  </si>
  <si>
    <t>DR0003318</t>
  </si>
  <si>
    <t>KALSITRIOL    0,25MCGR  kapsül</t>
  </si>
  <si>
    <t>DR0003227</t>
  </si>
  <si>
    <t>KALSITRIOL    0,5MCGR  kapsül</t>
  </si>
  <si>
    <t>KALSITRIOL 2 MCG/ML AMPUL</t>
  </si>
  <si>
    <t>DR0003221</t>
  </si>
  <si>
    <t>KALSIYUM + VITAMIN D3    1000mg  tablet</t>
  </si>
  <si>
    <t>DR0003217</t>
  </si>
  <si>
    <t>KALSIYUM GLUKONATC+ KALSİYUM LEVULINAT    10ml  ampul</t>
  </si>
  <si>
    <t>DR0002833</t>
  </si>
  <si>
    <t>KALSIYUM KARBONAT    500mg  tablet</t>
  </si>
  <si>
    <t>DR0002855</t>
  </si>
  <si>
    <t>KANDESARTAN SILEKSETIL    8mg  tablet</t>
  </si>
  <si>
    <t>DR0002838</t>
  </si>
  <si>
    <t>KANDESARTAN SILEKSETIL + HIDROKLOROTIYAZID    16mg  tablet</t>
  </si>
  <si>
    <t>DR0002841</t>
  </si>
  <si>
    <t>KAPTOPRIL    25mg  tablet</t>
  </si>
  <si>
    <t>DR0002876</t>
  </si>
  <si>
    <t>KARBAKOL    1,5ml  Flakon</t>
  </si>
  <si>
    <t>DR0002879</t>
  </si>
  <si>
    <t>KARBAMAZEPIN    200mg  tablet</t>
  </si>
  <si>
    <t>DR0002883</t>
  </si>
  <si>
    <t>KARBOMER    10gr  jel</t>
  </si>
  <si>
    <t>DR0002898</t>
  </si>
  <si>
    <t>KARVEDILOL    12,5mg  tablet</t>
  </si>
  <si>
    <t>DR0002907</t>
  </si>
  <si>
    <t>KARVEDILOL    6,25mg  tablet</t>
  </si>
  <si>
    <t>KETIAPIN    25mg  tablet</t>
  </si>
  <si>
    <t>DR0002927</t>
  </si>
  <si>
    <t>KETIAPIN 100mg  tablet</t>
  </si>
  <si>
    <t>KLOPIDOGREL    75mg  tablet</t>
  </si>
  <si>
    <t>DR0003014</t>
  </si>
  <si>
    <t>DR0003031</t>
  </si>
  <si>
    <t>KOLEKALSIFEROL    0,3MU (Milyonünite)  ampul</t>
  </si>
  <si>
    <t>DR0003049</t>
  </si>
  <si>
    <t>KOLEKALSIFEROL    15ml  damla</t>
  </si>
  <si>
    <t>DR0003141</t>
  </si>
  <si>
    <t>KONDROİDİN POLİSÜLFAT    40gr  jel</t>
  </si>
  <si>
    <t>DR0003145</t>
  </si>
  <si>
    <t>KSILOMETAZOLIN HCL    10ml  sprey</t>
  </si>
  <si>
    <t>DR0003154</t>
  </si>
  <si>
    <t>DR0003162</t>
  </si>
  <si>
    <t>LAKTULOZ    300ml  şurup</t>
  </si>
  <si>
    <t>DR0003171</t>
  </si>
  <si>
    <t>LANSOPRAZOL    30mg  kapsül</t>
  </si>
  <si>
    <t>DR0003195</t>
  </si>
  <si>
    <t>LERKANIDIPIN HCL    10mg  tablet</t>
  </si>
  <si>
    <t>DR0003218</t>
  </si>
  <si>
    <t>LEVADOPA + BENSERAZID HCL    125mg  tablet ya da kapsül</t>
  </si>
  <si>
    <t>DR0003230</t>
  </si>
  <si>
    <t>LEVETIRASETAM    500mg  Flakon</t>
  </si>
  <si>
    <t>DR0003596</t>
  </si>
  <si>
    <t>LEVETIRASETAM    500mg  tablet</t>
  </si>
  <si>
    <t>DR0003273</t>
  </si>
  <si>
    <t>LEVOSIMENDAN    12,5mg  Flakon</t>
  </si>
  <si>
    <t>DR0003306</t>
  </si>
  <si>
    <t>LEVOTIROKSIN SODYUM    100MCGR  tablet</t>
  </si>
  <si>
    <t>DR0003311</t>
  </si>
  <si>
    <t>LEVOTIROKSIN SODYUM    50MCGR  tablet</t>
  </si>
  <si>
    <t>LIDOKAIN HCL    100mg  ampul</t>
  </si>
  <si>
    <t>DR0003323</t>
  </si>
  <si>
    <t>LIDOKAIN HCL    30gr  pomad</t>
  </si>
  <si>
    <t>LIDOKAIN HCL    50ml  sprey</t>
  </si>
  <si>
    <t>LIDOKAIN HCL + EPINEFRIN    40mg  ampul</t>
  </si>
  <si>
    <t>DR0003337</t>
  </si>
  <si>
    <t>LIDOKAIN HCL + PRILOKAIN    5gr  krem</t>
  </si>
  <si>
    <t>DR0003340</t>
  </si>
  <si>
    <t>LINAGLIPTIN    5mg  tablet</t>
  </si>
  <si>
    <t>DR0003346</t>
  </si>
  <si>
    <t>DR0003368</t>
  </si>
  <si>
    <t>LOPERAMID HCL    2mg  tablet</t>
  </si>
  <si>
    <t>DR0003372</t>
  </si>
  <si>
    <t>L-ORNITHINE + L-ASPARTATE    3gr  granül</t>
  </si>
  <si>
    <t>DR0003391</t>
  </si>
  <si>
    <t>L-ORNITHINE + L-ASPARTATE    5gr  ampul</t>
  </si>
  <si>
    <t>MAGNEZYUM HIDROKSIT    100gr  toz</t>
  </si>
  <si>
    <t>DR0003419</t>
  </si>
  <si>
    <t>MAGNEZYUM OKSIT    365mg  Saşe ya da tablet</t>
  </si>
  <si>
    <t>DR0003424</t>
  </si>
  <si>
    <t>MAGNEZYUM SULFAT    10ml  ampul</t>
  </si>
  <si>
    <t>DR0003429</t>
  </si>
  <si>
    <t>MEGESTEROL ASETAT    160mg  tablet</t>
  </si>
  <si>
    <t>DR0003446</t>
  </si>
  <si>
    <t>MEGLUMIN DIYATRIZOAT + SODYUM DIYATRIZOAT    100ml  Flakon</t>
  </si>
  <si>
    <t>DR0003580</t>
  </si>
  <si>
    <t>MEGLUMIN GADOTERAT    20ml  Flakon</t>
  </si>
  <si>
    <t>DR0003448</t>
  </si>
  <si>
    <t>MEMANTIN    10mg  tablet</t>
  </si>
  <si>
    <t>DR0003459</t>
  </si>
  <si>
    <t>MESALAZIN    500mg  supozituvar ya da lavman</t>
  </si>
  <si>
    <t>DR0003474</t>
  </si>
  <si>
    <t>MESALAZIN    500mg  tablet</t>
  </si>
  <si>
    <t>METAMIZOL SODYUM (DIPIRON)    1000mg  ampul</t>
  </si>
  <si>
    <t>DR0003491</t>
  </si>
  <si>
    <t>METFORMIN HCL    1000mg  tablet</t>
  </si>
  <si>
    <t>DR0003503</t>
  </si>
  <si>
    <t>DR0003506</t>
  </si>
  <si>
    <t>METİLEN MAVİSİ    100mg  ampul</t>
  </si>
  <si>
    <t>DR0003475</t>
  </si>
  <si>
    <t>METILERGOMETRIN MALEAT    0,2mg  ampul</t>
  </si>
  <si>
    <t>DR0003508</t>
  </si>
  <si>
    <t>METILPREDNIZOLON    16mg  tablet</t>
  </si>
  <si>
    <t>DR0003456</t>
  </si>
  <si>
    <t>METILPREDNIZOLON    20mg  Flakon ya da ampul</t>
  </si>
  <si>
    <t>METILPREDNIZOLON    250mg  flakon ya da ampul</t>
  </si>
  <si>
    <t>METILPREDNIZOLON    40mg  flakon ya da ampul</t>
  </si>
  <si>
    <t>METILPREDNIZOLON    4mg  tablet</t>
  </si>
  <si>
    <t>DR0003467</t>
  </si>
  <si>
    <t>METOKLOPRAMID HCL    10mg  ampul</t>
  </si>
  <si>
    <t>DR0003464</t>
  </si>
  <si>
    <t>METOKLOPRAMID HCL    10mg  tablet</t>
  </si>
  <si>
    <t>METOPROLOL SUKSINAT    50mg  tablet</t>
  </si>
  <si>
    <t>DR0003460</t>
  </si>
  <si>
    <t>METOPROLOL TARTARAT    5mg  ampul</t>
  </si>
  <si>
    <t>DR0003457</t>
  </si>
  <si>
    <t>MIKOFENALIK ASIT    180mg  tablet</t>
  </si>
  <si>
    <t>DR0002842</t>
  </si>
  <si>
    <t>DR0002843</t>
  </si>
  <si>
    <t>MILRINON    10mg  ampul</t>
  </si>
  <si>
    <t>DR0002846</t>
  </si>
  <si>
    <t>MIRTAZAPIN    30mg  tablet</t>
  </si>
  <si>
    <t>DR0002854</t>
  </si>
  <si>
    <t>MIRTAZAPIN AĞIZDA ERİYEN    15mg  tablet</t>
  </si>
  <si>
    <t>MIZOPROSTOL    200MCGR  tablet</t>
  </si>
  <si>
    <t>DR0002861</t>
  </si>
  <si>
    <t>MODAFINIL    100mg  tablet</t>
  </si>
  <si>
    <t>DR0002862</t>
  </si>
  <si>
    <t>MULTIMINERAL    10ml  ampul</t>
  </si>
  <si>
    <t>DR0002894</t>
  </si>
  <si>
    <t>MULTIVITAMIN    100ml  şurup</t>
  </si>
  <si>
    <t>DR0002897</t>
  </si>
  <si>
    <t>MULTIVITAMIN    1ADET  Flakon</t>
  </si>
  <si>
    <t>MUPIROSIN KALSIYUM    15gr  pomad</t>
  </si>
  <si>
    <t>DR0002903</t>
  </si>
  <si>
    <t>NEBIVOLOL HCL    5mg  tablet</t>
  </si>
  <si>
    <t>DR0002924</t>
  </si>
  <si>
    <t>NEOSTIGMIN METIL SULFAT    0,5mg  ampul</t>
  </si>
  <si>
    <t>DR0002946</t>
  </si>
  <si>
    <t>NIFEDIPIN    10mg  kapsül</t>
  </si>
  <si>
    <t>DR0002978</t>
  </si>
  <si>
    <t>NIFEDIPIN    30mg  TABLET</t>
  </si>
  <si>
    <t>NIKARDIPIN HCL    25mg  ampul</t>
  </si>
  <si>
    <t>DR0002987</t>
  </si>
  <si>
    <t>NISTATIN    48damla  süspansiyon</t>
  </si>
  <si>
    <t>DR0002994</t>
  </si>
  <si>
    <t>NITROFURAZON    56gr  pomad</t>
  </si>
  <si>
    <t>DR0003001</t>
  </si>
  <si>
    <t>NORADRENALIN BITARTARAT    25mg  Flakon</t>
  </si>
  <si>
    <t>DR0003009</t>
  </si>
  <si>
    <t>NORADRENALIN BITARTARAT    4mg  ampul</t>
  </si>
  <si>
    <t>OFLOKSASIN    5ml  damla</t>
  </si>
  <si>
    <t>DR0003050</t>
  </si>
  <si>
    <t>OKSITOSIN    5ÜNİTE  ampul</t>
  </si>
  <si>
    <t>DR0003147</t>
  </si>
  <si>
    <t>OKTREOTID    0,1mg  ampul</t>
  </si>
  <si>
    <t>DR0003166</t>
  </si>
  <si>
    <t>OLANZAPIN    2,5mg  tablet</t>
  </si>
  <si>
    <t>DR0003172</t>
  </si>
  <si>
    <t>OMALIZUMAB    150mg  enjektör</t>
  </si>
  <si>
    <t>DR0003205</t>
  </si>
  <si>
    <t>ONDANSETRON HCL    4mg  ampul</t>
  </si>
  <si>
    <t>DR0003209</t>
  </si>
  <si>
    <t>OSELTAMIVIR FOSFAT    75mg  kapsül</t>
  </si>
  <si>
    <t>DR0003225</t>
  </si>
  <si>
    <t>PALIVIZUMAB    50mg  Flakon</t>
  </si>
  <si>
    <t>DR0003259</t>
  </si>
  <si>
    <t>PANKREATIN    10000ÜNİTE  kapsül</t>
  </si>
  <si>
    <t>DR0003270</t>
  </si>
  <si>
    <t>PANKREATIN    25000ÜNİTE  kapsül</t>
  </si>
  <si>
    <t>PANKREATIN + METILPOLISILOKSAN    170mg  tablet</t>
  </si>
  <si>
    <t>DR0003275</t>
  </si>
  <si>
    <t>PANTOPRAZOL    40mg  Flakon</t>
  </si>
  <si>
    <t>DR0003280</t>
  </si>
  <si>
    <t>PANTOPRAZOL    40mg  tablet</t>
  </si>
  <si>
    <t>PARASETAMOL    1000mg  Flakon</t>
  </si>
  <si>
    <t>DR0003291</t>
  </si>
  <si>
    <t>PARASETAMOL    120mg  supozituvar</t>
  </si>
  <si>
    <t>PARASETAMOL    120mg  süspansiyon</t>
  </si>
  <si>
    <t>PARASETAMOL    250mg  süspansiyon</t>
  </si>
  <si>
    <t>PARASETAMOL    500mg  tablet</t>
  </si>
  <si>
    <t>PARASETAMOL + KAFEIN + KODEIN FOSFAT    500mg  tablet</t>
  </si>
  <si>
    <t>DR0003338</t>
  </si>
  <si>
    <t>PENTOKSIFILIN    100mg  ampul</t>
  </si>
  <si>
    <t>DR0003399</t>
  </si>
  <si>
    <t>PERINDOPRIL    5mg  tablet</t>
  </si>
  <si>
    <t>DR0003404</t>
  </si>
  <si>
    <t>DR0003411</t>
  </si>
  <si>
    <t>PILOKARPIN HCL    19,8mg  jel</t>
  </si>
  <si>
    <t>DR0003458</t>
  </si>
  <si>
    <t>PIRASETAM    1gr  ampul</t>
  </si>
  <si>
    <t>DR0003054</t>
  </si>
  <si>
    <t>PIRASETAM    800mg  tablet</t>
  </si>
  <si>
    <t>DR0003058</t>
  </si>
  <si>
    <t>POLISTIREN SULFONAT + KALSIYUM TUZU    880mg  granül</t>
  </si>
  <si>
    <t>DR0003060</t>
  </si>
  <si>
    <t>POLIVINIL ALKOL + POVIDON    1ADET  Flakon</t>
  </si>
  <si>
    <t>DR0003062</t>
  </si>
  <si>
    <t>POTASYUM KLORUR    10ml  ampul</t>
  </si>
  <si>
    <t>DR0003065</t>
  </si>
  <si>
    <t>POTASYUM SITRAT + POTASYUM BIKARBONAT    1,56gr  tablet</t>
  </si>
  <si>
    <t>DR0003067</t>
  </si>
  <si>
    <t>PRASUGREL    10mg  tablet</t>
  </si>
  <si>
    <t>DR0003070</t>
  </si>
  <si>
    <t>PREDNIZOLON    5mg  tablet</t>
  </si>
  <si>
    <t>DR0003073</t>
  </si>
  <si>
    <t>PRILOKAIN    400mg  Flakon</t>
  </si>
  <si>
    <t>DR0003074</t>
  </si>
  <si>
    <t>PROPAFENON HCL    150mg  tablet</t>
  </si>
  <si>
    <t>DR0003078</t>
  </si>
  <si>
    <t>PROPARAKAIN HCL    15ml  damla</t>
  </si>
  <si>
    <t>DR0003079</t>
  </si>
  <si>
    <t>PROPOFOL %1    200mg  ampul</t>
  </si>
  <si>
    <t>DR0003082</t>
  </si>
  <si>
    <t>PROPOFOL %1    50ml  Flakon</t>
  </si>
  <si>
    <t>PROPOFOL %2    50ml  Flakon</t>
  </si>
  <si>
    <t>PROPRANOLOL HCL    40mg  tablet</t>
  </si>
  <si>
    <t>DR0003083</t>
  </si>
  <si>
    <t>PROTAMIN HCL    5000ÜNİTE  ampul ya da Flakon</t>
  </si>
  <si>
    <t>DR0003084</t>
  </si>
  <si>
    <t>RAMIPRIL    2,5mg  tablet</t>
  </si>
  <si>
    <t>DR0003088</t>
  </si>
  <si>
    <t>RAMIPRIL    5mg  tablet</t>
  </si>
  <si>
    <t>DR0003089</t>
  </si>
  <si>
    <t>DR0003096</t>
  </si>
  <si>
    <t>RIVAROKSABAN    15mg  tablet</t>
  </si>
  <si>
    <t>DR0003097</t>
  </si>
  <si>
    <t>RIVASTIGMIN    18mg  flaster</t>
  </si>
  <si>
    <t>DR0003098</t>
  </si>
  <si>
    <t>RIVASTIGMIN    9mg  flaster</t>
  </si>
  <si>
    <t>ROKÜRONYUM BR    50mg  Flakon</t>
  </si>
  <si>
    <t>DR0003099</t>
  </si>
  <si>
    <t>ROSUVASTATIN    10mg  tablet</t>
  </si>
  <si>
    <t>DR0003101</t>
  </si>
  <si>
    <t>DR0003676</t>
  </si>
  <si>
    <t>SALBUTAMOL    2,5mg  nebul</t>
  </si>
  <si>
    <t>DR0003105</t>
  </si>
  <si>
    <t>SERTRALIN    50mg  tablet</t>
  </si>
  <si>
    <t>DR0003113</t>
  </si>
  <si>
    <t>SIKLOPENTOLAT HCL    5ml  damla</t>
  </si>
  <si>
    <t>DR0003117</t>
  </si>
  <si>
    <t>SIKLOPIROKS    80mg  solüsyon</t>
  </si>
  <si>
    <t>DR0003119</t>
  </si>
  <si>
    <t>SILDENAFIL SITRAT    20mg  tablet</t>
  </si>
  <si>
    <t>DR0003151</t>
  </si>
  <si>
    <t>SILODOSIN    8mg  kapsül</t>
  </si>
  <si>
    <t>DR0003156</t>
  </si>
  <si>
    <t>SILOSTAZOL    100mg  tablet</t>
  </si>
  <si>
    <t>DR0003164</t>
  </si>
  <si>
    <t>SITAGLIPTIN FOSFAT MONOHIDRAT    100mg  tablet</t>
  </si>
  <si>
    <t>DR0003212</t>
  </si>
  <si>
    <t>DR0003219</t>
  </si>
  <si>
    <t>SIYANOKOBALAMIN    1000MCGR  ampul</t>
  </si>
  <si>
    <t>DR0003232</t>
  </si>
  <si>
    <t>SİTAGLİPTİN+METFORMİN HİDROKLORÜR    1000mg  tablet</t>
  </si>
  <si>
    <t>DR0003214</t>
  </si>
  <si>
    <t>SODYUM ALJINAT + KALSIYUM KARBONAT + SODYUM BIKARBONAT    200ml  süspansiyon</t>
  </si>
  <si>
    <t>DR0003245</t>
  </si>
  <si>
    <t>SODYUM ALJINAT + MAGNEZYUM ALJINAT    225mg  toz</t>
  </si>
  <si>
    <t>DR0003248</t>
  </si>
  <si>
    <t>SODYUM BIKARBONAT    1000mg  tablet</t>
  </si>
  <si>
    <t>DR0003276</t>
  </si>
  <si>
    <t>SODYUM BIKARBONAT    10ml  ampul</t>
  </si>
  <si>
    <t>SODYUM HIDROJEN KARBONAT    500mg  kapsül</t>
  </si>
  <si>
    <t>DR0003289</t>
  </si>
  <si>
    <t>DR0003349</t>
  </si>
  <si>
    <t>SODYUM VALPROAD + VALPROIK ASIT    500mg  tablet</t>
  </si>
  <si>
    <t>DR0003361</t>
  </si>
  <si>
    <t>SOYA FASULYESİ YAĞI + ORTA ZİNCİRLİ TRİGLİSERİTLER + ZEYTİNYAĞI + BALIKYAĞI    500ml  serum</t>
  </si>
  <si>
    <t>DR0003392</t>
  </si>
  <si>
    <t>SPIRONOLAKTON    100mg  tablet</t>
  </si>
  <si>
    <t>DR0003395</t>
  </si>
  <si>
    <t>SPIRONOLAKTON    25mg  tablet</t>
  </si>
  <si>
    <t>SPIRONOLAKTON+HIDROKLOROTIAZID    25mg  tablet</t>
  </si>
  <si>
    <t>DR0003400</t>
  </si>
  <si>
    <t>STANDARDIZE HAMAMELIS VIRGINA EKSTRESI    30gr  pomad</t>
  </si>
  <si>
    <t>DR0003403</t>
  </si>
  <si>
    <t>SUGAMMADEKS    200mg  Flakon</t>
  </si>
  <si>
    <t>DR0003415</t>
  </si>
  <si>
    <t>SUKRALFAT    250ml  süspansiyon</t>
  </si>
  <si>
    <t>DR0003420</t>
  </si>
  <si>
    <t>SURFAKTAN     120mg  Flakon</t>
  </si>
  <si>
    <t>DR0003455</t>
  </si>
  <si>
    <t>PARENTERAL KULLANIM İÇİN SÜKSİLİNE JELATİN    500ml  solüsyon</t>
  </si>
  <si>
    <t>DR0003461</t>
  </si>
  <si>
    <t>TAKROLIMUS    0,5mg  kapsül</t>
  </si>
  <si>
    <t>DR0003465</t>
  </si>
  <si>
    <t>TAKROLIMUS    1 MG 50 KAPSÜL</t>
  </si>
  <si>
    <t>TAKROLIMUS    1mg  kapsül</t>
  </si>
  <si>
    <t>TAKROLIMUS   5mg  kapsül</t>
  </si>
  <si>
    <t>TAMSULOSIN HCL    0,4mg  kapsül</t>
  </si>
  <si>
    <t>DR0003487</t>
  </si>
  <si>
    <t>TENOFOVIR DISOPROKSIL FUMARAT    245mg  tablet</t>
  </si>
  <si>
    <t>DR0003523</t>
  </si>
  <si>
    <t>TENOKSIKAM    20mg  Flakon</t>
  </si>
  <si>
    <t>DR0003541</t>
  </si>
  <si>
    <t>TERLIPRESSIN ASETAT    1mg  Flakon</t>
  </si>
  <si>
    <t>DR0003570</t>
  </si>
  <si>
    <t>TIKAGRELOR    90mg  tablet</t>
  </si>
  <si>
    <t>DR0003569</t>
  </si>
  <si>
    <t>TIROFIBAN HCL    12,5mg  Flakon</t>
  </si>
  <si>
    <t>DR0003571</t>
  </si>
  <si>
    <t>TIYOKOLSIKOZID    4mg  ampul</t>
  </si>
  <si>
    <t>DR0003563</t>
  </si>
  <si>
    <t>TOBRAMISIN    300mg  nebul</t>
  </si>
  <si>
    <t>DR0003566</t>
  </si>
  <si>
    <t>TOLVAPTAN    15mg  tablet</t>
  </si>
  <si>
    <t>DR0003515</t>
  </si>
  <si>
    <t>TRANEKSAMIK ASIT %10    250mg  ampul</t>
  </si>
  <si>
    <t>DR0003543</t>
  </si>
  <si>
    <t>TRANEKSAMIK ASIT %5    250mg  ampul</t>
  </si>
  <si>
    <t>TRAZODON HCL    50mg  tablet</t>
  </si>
  <si>
    <t>DR0003555</t>
  </si>
  <si>
    <t>TRIAMSINOLON ASETONAT    40mg  ampul</t>
  </si>
  <si>
    <t>DR0003516</t>
  </si>
  <si>
    <t>TRIBENOSID + LIDOKAIN HIDROKLORUR    2gr  supozituvar</t>
  </si>
  <si>
    <t>DR0003529</t>
  </si>
  <si>
    <t>DR0003524</t>
  </si>
  <si>
    <t>TRITIKUM VULGARE + ETILENGLIKOL MONOFENILETHER    40gr  krem</t>
  </si>
  <si>
    <t>DR0003546</t>
  </si>
  <si>
    <t>TROPIKAMID %0.5    5ml  damla</t>
  </si>
  <si>
    <t>DR0003548</t>
  </si>
  <si>
    <t>TROPIKAMID %1    5ml  damla</t>
  </si>
  <si>
    <t>DR0003677</t>
  </si>
  <si>
    <t>DR0003513</t>
  </si>
  <si>
    <t>URSODEOKSIKOLIK ASIT    250mg  kapsül</t>
  </si>
  <si>
    <t>DR0003534</t>
  </si>
  <si>
    <t>URSODEOKSIKOLIK ASIT    250ml  şurup</t>
  </si>
  <si>
    <t>SODYUM VALPROAD    40ml  çözelti</t>
  </si>
  <si>
    <t>DR0003552</t>
  </si>
  <si>
    <t xml:space="preserve"> VALSARTAN 80MG TABLET</t>
  </si>
  <si>
    <t>DR0003554</t>
  </si>
  <si>
    <t>VALSARTAN + HIDROKLOROTIYAZID    160mg  tablet</t>
  </si>
  <si>
    <t>DR0003551</t>
  </si>
  <si>
    <t>VARFARIN SODYUM    5mg  tablet</t>
  </si>
  <si>
    <t>DR0003494</t>
  </si>
  <si>
    <t>VEDOLIZUMAB    300mg  Flakon</t>
  </si>
  <si>
    <t>DR0003489</t>
  </si>
  <si>
    <t>VENLAFAKSIN HCL    75mg  kapsül</t>
  </si>
  <si>
    <t>DR0003511</t>
  </si>
  <si>
    <t>VILDAGLIPTIN + METFORMIN    1000mg  tablet</t>
  </si>
  <si>
    <t>DR0003533</t>
  </si>
  <si>
    <t>VILDAGLIPTIN + METFORMIN    850mg  tablet</t>
  </si>
  <si>
    <t>DR0003476</t>
  </si>
  <si>
    <t>VITAMIN B1 + VITAMIN B6 + VITAMIN B12 + ALFA LIPOIK ASIT    250mg  tablet</t>
  </si>
  <si>
    <t>DR0003481</t>
  </si>
  <si>
    <t>VITAMIN B1 + VITAMIN B6 + VITAMIN B12 + LIDOKAIN    1mg  ampul</t>
  </si>
  <si>
    <t>DR0003485</t>
  </si>
  <si>
    <t>VITAMIN B1 + VITAMIN B6 + VITAMIN B12    250mg  tablet</t>
  </si>
  <si>
    <t>DR0003495</t>
  </si>
  <si>
    <t>VITAMIN C    500mg  ampul</t>
  </si>
  <si>
    <t>DR0003497</t>
  </si>
  <si>
    <t>ZOLEDRONIK ASIT MONOHIDRAT    4mg  Flakon</t>
  </si>
  <si>
    <t>DR0003477</t>
  </si>
  <si>
    <t>ZOLEDRONIK ASIT MONOHIDRAT    5mg  Flakon ya da çözelti</t>
  </si>
  <si>
    <t>TRIAMSINOLON ASETONAT 5 GR POMAD</t>
  </si>
  <si>
    <t>INSAN ANTI RHO (D) IMMUNOGLOBULINI    1500ÜNİTE  enjektör ya da flakon</t>
  </si>
  <si>
    <t>KAN0000042</t>
  </si>
  <si>
    <t>KAN ÜRÜNLERİ</t>
  </si>
  <si>
    <t>FIBRIN YAPISTIRICI    2ml  kıt</t>
  </si>
  <si>
    <t>KAN0000048</t>
  </si>
  <si>
    <t>HEPATIT B IMMUNGLOBULIN    200ÜNİTE  enjektör</t>
  </si>
  <si>
    <t>DR0003131</t>
  </si>
  <si>
    <t>HUMAN ALBUMIN    20gr  solüsyon ya da Flakon</t>
  </si>
  <si>
    <t>DR0003176</t>
  </si>
  <si>
    <t>KAN0000050</t>
  </si>
  <si>
    <t>IVIG    10gr  Flakon</t>
  </si>
  <si>
    <t>KAN0000047</t>
  </si>
  <si>
    <t>IVIG    5gr  Flakon</t>
  </si>
  <si>
    <t>KOAGÜLASYON FAKTÖRÜ IX, II, VII, X    250ÜNİTE  Flakon</t>
  </si>
  <si>
    <t>KAN0000043</t>
  </si>
  <si>
    <t>KOAGÜLASYON FAKTÖRÜ IX, II, VII, X    500ÜNİTE  Flakon</t>
  </si>
  <si>
    <t>TAVSAN KAYNAKLI ATG    100mg  Flakon</t>
  </si>
  <si>
    <t>KAN0000049</t>
  </si>
  <si>
    <t>L-ARJININ + L-GLUTAMIN    24gr  toz</t>
  </si>
  <si>
    <t>MAM0000163</t>
  </si>
  <si>
    <t>MAMA</t>
  </si>
  <si>
    <t>MAM0000235</t>
  </si>
  <si>
    <t>BEBELAC PEPTİ-JUNIOR    450gr  toz</t>
  </si>
  <si>
    <t>MAM0000212</t>
  </si>
  <si>
    <t>DR0003673</t>
  </si>
  <si>
    <t>FANTOMALT    400gr  toz</t>
  </si>
  <si>
    <t>MAM0000225</t>
  </si>
  <si>
    <t>FORTINI MULTIFIBER    200ml  solüsyon</t>
  </si>
  <si>
    <t>MAM0000168</t>
  </si>
  <si>
    <t>MAM0000170</t>
  </si>
  <si>
    <t>FRESUBİN YOCREME KAYISI ŞEFTALİ    125gr  toz</t>
  </si>
  <si>
    <t>MAM0000176</t>
  </si>
  <si>
    <t>SANTRAL BESLENME SOL.|BALIK YAĞI + YUMUSTA FOSFOLİPİDLERİ + GLİSEROL    100ml  solüsyon</t>
  </si>
  <si>
    <t>DR0003037</t>
  </si>
  <si>
    <t>DR0003122</t>
  </si>
  <si>
    <t>GLUTAMIN + ALANIN    100ml  Flakon yada solüsyon</t>
  </si>
  <si>
    <t>MAM0000205</t>
  </si>
  <si>
    <t>IMPACT GLUTAMIN    500ml  solüsyon</t>
  </si>
  <si>
    <t>MAM0000215</t>
  </si>
  <si>
    <t>0-2 YAŞ ORAL BESLENME ÜRÜNÜ    200ml  solüsyon</t>
  </si>
  <si>
    <t>MAM0000218</t>
  </si>
  <si>
    <t>MAM0000234</t>
  </si>
  <si>
    <t>NEOCATE    400gr  toz</t>
  </si>
  <si>
    <t>MAM0000169</t>
  </si>
  <si>
    <t>NEOCATE JUNIOR     400gr  toz</t>
  </si>
  <si>
    <t>MAM0000171</t>
  </si>
  <si>
    <t>NEPRO HP    500ml  solüsyon</t>
  </si>
  <si>
    <t>MAM0000177</t>
  </si>
  <si>
    <t>MODULEN IBD     400gr  toz</t>
  </si>
  <si>
    <t>MAM0000178</t>
  </si>
  <si>
    <t>NOVASOURCE GI 550 KCAL    500ml  solüsyon</t>
  </si>
  <si>
    <t>MAM0000181</t>
  </si>
  <si>
    <t>NUTRISON ADVANCED PEPTISORB    500ml  solüsyon</t>
  </si>
  <si>
    <t>MAM0000186</t>
  </si>
  <si>
    <t>NUTRISON PROTEIN PLUS    500ml  solüsyon</t>
  </si>
  <si>
    <t>MAM0000231</t>
  </si>
  <si>
    <t>1,5KCAL/ ML YÜKSEK ENERJİLİ BESLENME ÜRÜNÜ    220mg  solüsyon</t>
  </si>
  <si>
    <t>MAM0000188</t>
  </si>
  <si>
    <t>MAM0000189</t>
  </si>
  <si>
    <t>NUTRİSON ADVANCED CUBİSON     500ml  solüsyon</t>
  </si>
  <si>
    <t>MAM0000190</t>
  </si>
  <si>
    <t>NUTRİSON ADVANCED DIASON    500ml  solüsyon</t>
  </si>
  <si>
    <t>MAM0000191</t>
  </si>
  <si>
    <t>MAM0000213</t>
  </si>
  <si>
    <t>PEDIASURE PEPTIDE    200ml  solüsyon</t>
  </si>
  <si>
    <t>MAM0000221</t>
  </si>
  <si>
    <t>MAM0000192</t>
  </si>
  <si>
    <t>PROTİFAR    225mg  toz</t>
  </si>
  <si>
    <t>MAM0000193</t>
  </si>
  <si>
    <t>1KCAL/ML/YÜKSEK PROTEİN/ARJİNİN/GLUTAMIN/MCT/EPA/DHA LİFSİZ TÜPLE BESLENME    500ml  solüsyon</t>
  </si>
  <si>
    <t>MAM0000194</t>
  </si>
  <si>
    <t>YÜKSEK ENERJİ/PROTEİN/EPA/DHA/MCT/LİF İÇERİKLİ TÜPLE BESLENME ÜRÜNÜ    200ml  solüsyon</t>
  </si>
  <si>
    <t>MAM0000195</t>
  </si>
  <si>
    <t>RESOURCE DİABET    200ml  solüsyon</t>
  </si>
  <si>
    <t>MAM0000198</t>
  </si>
  <si>
    <t>RESOURCE ENERGY    200ml  solüsyon</t>
  </si>
  <si>
    <t>MAM0000199</t>
  </si>
  <si>
    <t>GLUTAMİN    1ADET  toz</t>
  </si>
  <si>
    <t>MAM0000200</t>
  </si>
  <si>
    <t>RESOURCE PROTEİN VANİLYA    200ml  solüsyon</t>
  </si>
  <si>
    <t>MAM0000202</t>
  </si>
  <si>
    <t>RESOURCE THICKEN UP    125gr  toz</t>
  </si>
  <si>
    <t>MAM0000203</t>
  </si>
  <si>
    <t>MAM0000207</t>
  </si>
  <si>
    <t>MAM0000208</t>
  </si>
  <si>
    <t>MAM0000226</t>
  </si>
  <si>
    <t>SURVIMED OPD 500 ML    500ml  solüsyon</t>
  </si>
  <si>
    <t>MAM0000227</t>
  </si>
  <si>
    <t>MAM0000300</t>
  </si>
  <si>
    <t>ALPRAZOLAM    0,5mg  tablet</t>
  </si>
  <si>
    <t>DR0002941</t>
  </si>
  <si>
    <t>NARKOTİK</t>
  </si>
  <si>
    <t>ALPRAZOLAM    1mg  tablet</t>
  </si>
  <si>
    <t>BIPERIDEN HCL    2mg  tablet</t>
  </si>
  <si>
    <t>NAR0000064</t>
  </si>
  <si>
    <t>BIPERIDEN HCL    5mg  ampul</t>
  </si>
  <si>
    <t>DIAZEPAM    10mg  ampul</t>
  </si>
  <si>
    <t>NAR0000055</t>
  </si>
  <si>
    <t>DIAZEPAM    5mg  kapsül</t>
  </si>
  <si>
    <t>FENTANIL    0,5mg  ampul</t>
  </si>
  <si>
    <t>NAR0000067</t>
  </si>
  <si>
    <t>FENTANIL    12MCGR  flaster</t>
  </si>
  <si>
    <t>FENTANIL    25MCGR  flaster</t>
  </si>
  <si>
    <t>FENTANIL    50MCGR  flaster</t>
  </si>
  <si>
    <t>KETAMIN HCL    500mg  Flakon</t>
  </si>
  <si>
    <t>NAR0000054</t>
  </si>
  <si>
    <t>KLONAZEPAM    2,5mg  damla</t>
  </si>
  <si>
    <t>NAR0000057</t>
  </si>
  <si>
    <t>KLONAZEPAM    2mg  tablet</t>
  </si>
  <si>
    <t>LORAZEPAM    1mg  tablet</t>
  </si>
  <si>
    <t>NAR0000066</t>
  </si>
  <si>
    <t>LORAZEPAM    2,5mg  tablet</t>
  </si>
  <si>
    <t>MIDAZOLAM    15mg  ampul</t>
  </si>
  <si>
    <t>NAR0000051</t>
  </si>
  <si>
    <t>MIDAZOLAM    50mg  ampul</t>
  </si>
  <si>
    <t>MIDAZOLAM    5mg  ampul</t>
  </si>
  <si>
    <t>MORFIN SULFAT    10mg  ampul</t>
  </si>
  <si>
    <t>NAR0000052</t>
  </si>
  <si>
    <t>OKSİKODON HIDROKLORUR    20mg  kapsül</t>
  </si>
  <si>
    <t>NAR0000062</t>
  </si>
  <si>
    <t>NAR0000063</t>
  </si>
  <si>
    <t>PARASETAMOL + TRAMADOL HCL    37,5mg  tablet</t>
  </si>
  <si>
    <t>NAR0000065</t>
  </si>
  <si>
    <t>PETIDIN HCL    100mg  ampul</t>
  </si>
  <si>
    <t>NAR0000068</t>
  </si>
  <si>
    <t>PHENOBARBITAL    15mg  tablet</t>
  </si>
  <si>
    <t>NAR0000069</t>
  </si>
  <si>
    <t>PREGABALIN    25mg  kapsül</t>
  </si>
  <si>
    <t>NAR0000058</t>
  </si>
  <si>
    <t>PREGABALIN    75mg  kapsül</t>
  </si>
  <si>
    <t>REMIFENTANIL    2mg  Flakon</t>
  </si>
  <si>
    <t>NAR0000059</t>
  </si>
  <si>
    <t>REMIFENTANIL    5mg  Flakon</t>
  </si>
  <si>
    <t>TIYOPENTAL SODYUM    0,5gr  Flakon</t>
  </si>
  <si>
    <t>DR0003568</t>
  </si>
  <si>
    <t>TIYOPENTAL SODYUM    1gr  Flakon</t>
  </si>
  <si>
    <t>TRAMADOL HCL    100mg  ampul</t>
  </si>
  <si>
    <t>NAR0000070</t>
  </si>
  <si>
    <t>TRAMADOL HCL    50mg  kapsül</t>
  </si>
  <si>
    <t>TRAMADOL HCL 100MG DAMLA</t>
  </si>
  <si>
    <t>TRAMADOL HCL 100MG TABLET</t>
  </si>
  <si>
    <t>5-FLUOROURACIL    1000mg  Flakon</t>
  </si>
  <si>
    <t>ONK0000280</t>
  </si>
  <si>
    <t>ONKOLOJİ</t>
  </si>
  <si>
    <t>AFLIBERCEPT    100mg  Flakon</t>
  </si>
  <si>
    <t>DR0002902</t>
  </si>
  <si>
    <t>APREPITANT    285mg  kapsül</t>
  </si>
  <si>
    <t>ONK0000292</t>
  </si>
  <si>
    <t>AZACITIDINE    100mg  Flakon</t>
  </si>
  <si>
    <t>DR0003183</t>
  </si>
  <si>
    <t>BENDAMUSTIN    100mg  Flakon</t>
  </si>
  <si>
    <t>ONK0000316</t>
  </si>
  <si>
    <t>BEVASIZUMAB / ZİRABEV IV 100 MG / 4 ML FLAKON</t>
  </si>
  <si>
    <t>ONK0000319</t>
  </si>
  <si>
    <t>BEVASIZUMAB / ZİRABEV İNFÜZYONLUK ÇÖZELTİ 400 MG/16 ML</t>
  </si>
  <si>
    <t>BLEOMICIN    15mg  Flakon</t>
  </si>
  <si>
    <t>ONK0000322</t>
  </si>
  <si>
    <t>BORTEZOMID    3,5mg  Flakon</t>
  </si>
  <si>
    <t>ONK0000324</t>
  </si>
  <si>
    <t>BRENTUXIMAB    50mg  Flakon</t>
  </si>
  <si>
    <t>ONK0000325</t>
  </si>
  <si>
    <t>CISPLATIN    100mg  Flakon</t>
  </si>
  <si>
    <t>ONK0000275</t>
  </si>
  <si>
    <t>CISPLATIN    10mg  Flakon</t>
  </si>
  <si>
    <t>CISPLATIN    25mg  Flakon</t>
  </si>
  <si>
    <t>CISPLATIN    50mg  Flakon</t>
  </si>
  <si>
    <t>DAKARBAZIN    100mg  Flakon</t>
  </si>
  <si>
    <t>ONK0000278</t>
  </si>
  <si>
    <t>DAKARBAZIN    200mg  Flakon</t>
  </si>
  <si>
    <t>DARATUMUMAB    100mg  Flakon</t>
  </si>
  <si>
    <t>ONK0000281</t>
  </si>
  <si>
    <t>DARATUMUMAB    400mg  Flakon</t>
  </si>
  <si>
    <t>DAUNORUBISIN HCL    20mg  Flakon</t>
  </si>
  <si>
    <t>ONK0000282</t>
  </si>
  <si>
    <t>DENOSUMAB    120mg  Flakon</t>
  </si>
  <si>
    <t>ONK0000285</t>
  </si>
  <si>
    <t>DESITABIN    50mg  Flakon</t>
  </si>
  <si>
    <t>ONK0000287</t>
  </si>
  <si>
    <t>DOKSORUBISIN HCL    10mg  Flakon</t>
  </si>
  <si>
    <t>ONK0000310</t>
  </si>
  <si>
    <t>DOKSORUBISIN HCL    50mg  Flakon</t>
  </si>
  <si>
    <t>DOSETAKSEL    20mg  Flakon</t>
  </si>
  <si>
    <t>ONK0000314</t>
  </si>
  <si>
    <t>DOSETAKSEL    80mg  Flakon</t>
  </si>
  <si>
    <t>EPIRUBISIN HCL    10mg  Flakon</t>
  </si>
  <si>
    <t>ONK0000321</t>
  </si>
  <si>
    <t>EPIRUBISIN HCL    50mg  Flakon</t>
  </si>
  <si>
    <t>ETOPOSID    100mg  Flakon</t>
  </si>
  <si>
    <t>ONK0000330</t>
  </si>
  <si>
    <t>FILGRASTIM    30MU (Milyonünite)  enjektör</t>
  </si>
  <si>
    <t>ONK0000333</t>
  </si>
  <si>
    <t>FILGRASTIM    48MU (Milyonünite)  enjektör</t>
  </si>
  <si>
    <t>FLUDARABIN FOSFAT    50mg  Flakon</t>
  </si>
  <si>
    <t>ONK0000273</t>
  </si>
  <si>
    <t>GEMSITABIN HCL    1000mg  Flakon</t>
  </si>
  <si>
    <t>ONK0000290</t>
  </si>
  <si>
    <t>GEMSITABIN HCL    200mg  Flakon</t>
  </si>
  <si>
    <t>IFOSFAMIDE    1000mg  Flakon</t>
  </si>
  <si>
    <t>ONK0000306</t>
  </si>
  <si>
    <t>IFOSFAMIDE    2000mg  Flakon</t>
  </si>
  <si>
    <t>ONK0000329</t>
  </si>
  <si>
    <t>IRINOTEKAN HCL    100mg  Flakon</t>
  </si>
  <si>
    <t>ONK0000332</t>
  </si>
  <si>
    <t>IRINOTEKAN HCL    40mg  Flakon</t>
  </si>
  <si>
    <t>KABAZİTAKSEL    60mg  Flakon</t>
  </si>
  <si>
    <t>ONK0000320</t>
  </si>
  <si>
    <t>KALSIYUM FOLINAT    100mg  Flakon</t>
  </si>
  <si>
    <t>ONK0000277</t>
  </si>
  <si>
    <t>KALSIYUM FOLINAT    300mg  Flakon</t>
  </si>
  <si>
    <t>KALSIYUM FOLINAT    50mg  Flakon</t>
  </si>
  <si>
    <t>KARBOPLATIN    150mg  Flakon</t>
  </si>
  <si>
    <t>ONK0000283</t>
  </si>
  <si>
    <t>KARBOPLATIN    450mg  Flakon</t>
  </si>
  <si>
    <t>KARBOPLATIN    50mg  Flakon</t>
  </si>
  <si>
    <t>KARFILZOMIB    60mg  Flakon</t>
  </si>
  <si>
    <t>ONK0000284</t>
  </si>
  <si>
    <t>LENOGRASTIM    33,6MU (Milyonünite)  Flakon</t>
  </si>
  <si>
    <t>ONK0000307</t>
  </si>
  <si>
    <t>MESNA    400mg  ampul</t>
  </si>
  <si>
    <t>ONK0000342</t>
  </si>
  <si>
    <t>METOTREKSAT    500mg  Flakon</t>
  </si>
  <si>
    <t>ONK0000334</t>
  </si>
  <si>
    <t>METOTREKSAT    50mg  Flakon</t>
  </si>
  <si>
    <t>NIVOLUMAB    100mg  Flakon</t>
  </si>
  <si>
    <t>ONK0000288</t>
  </si>
  <si>
    <t>NIVOLUMAB    40mg  Flakon</t>
  </si>
  <si>
    <t>OKZALIPLATIN    100mg  Flakon</t>
  </si>
  <si>
    <t>ONK0000301</t>
  </si>
  <si>
    <t>OKZALIPLATIN    50mg  Flakon</t>
  </si>
  <si>
    <t>PAKLITAKSEL    100mg  Flakon</t>
  </si>
  <si>
    <t>ONK0000313</t>
  </si>
  <si>
    <t>PAKLITAKSEL    150mg  Flakon</t>
  </si>
  <si>
    <t>PALONOSETRON HCL    250MCGR  Flakon</t>
  </si>
  <si>
    <t>ONK0000315</t>
  </si>
  <si>
    <t>PAMIDRONAT DISODYUM    90mg  Flakon</t>
  </si>
  <si>
    <t>ONK0000317</t>
  </si>
  <si>
    <t>PANITUMUMAB    100mg  Flakon</t>
  </si>
  <si>
    <t>ONK0000318</t>
  </si>
  <si>
    <t>PANITUMUMAB    400mg  Flakon</t>
  </si>
  <si>
    <t>PEGİLE LİPOZOMAL DOKSORUBİSİN HCL    20mg  Flakon</t>
  </si>
  <si>
    <t>ONK0000348</t>
  </si>
  <si>
    <t>PEMETREKSET DISODYUM    500mg  Flakon</t>
  </si>
  <si>
    <t>ONK0000328</t>
  </si>
  <si>
    <t>SETUKSİMAB    100mg  Flakon</t>
  </si>
  <si>
    <t>ONK0000297</t>
  </si>
  <si>
    <t>SETUKSİMAB    500mg  Flakon</t>
  </si>
  <si>
    <t>SIKLOFOSFAMID    1000mg  Flakon</t>
  </si>
  <si>
    <t>ONK0000298</t>
  </si>
  <si>
    <t>SIKLOFOSFAMID    500mg  Flakon</t>
  </si>
  <si>
    <t>SITARABIN    1000mg  Flakon</t>
  </si>
  <si>
    <t>ONK0000308</t>
  </si>
  <si>
    <t>TEMOZOLOMID    100mg  kapsül</t>
  </si>
  <si>
    <t>ONK0000343</t>
  </si>
  <si>
    <t>TEMOZOLOMID    20mg  kapsül</t>
  </si>
  <si>
    <t>TEMSIROLIMUS    25mg  Flakon</t>
  </si>
  <si>
    <t>ONK0000344</t>
  </si>
  <si>
    <t>TOPOTEKAN HCL    4mg  Flakon</t>
  </si>
  <si>
    <t>ONK0000345</t>
  </si>
  <si>
    <t>TRASTUZUMAB / CANHERA 150 MG INFÜZYONLUK 1 FLAKON</t>
  </si>
  <si>
    <t>ONK0000346</t>
  </si>
  <si>
    <t>TRASTUZUMAB / HERZUMA IV ÇÖZELTI 150 MG FLAKON</t>
  </si>
  <si>
    <t>ONK0000349</t>
  </si>
  <si>
    <t>VINBLASTIN    10mg  Flakon</t>
  </si>
  <si>
    <t>ONK0000336</t>
  </si>
  <si>
    <t>VINKRISTIN SULFAT    1mg  Flakon</t>
  </si>
  <si>
    <t>ONK0000338</t>
  </si>
  <si>
    <t>VINKRISTIN SULFAT    2mg  Flakon</t>
  </si>
  <si>
    <t>VINORELBIN    50mg  Flakon</t>
  </si>
  <si>
    <t>ONK0000340</t>
  </si>
  <si>
    <t>%1,36 Periton Diyaliz Çözeltisi    2000ml  serum</t>
  </si>
  <si>
    <t>DR0002821</t>
  </si>
  <si>
    <t>SERUM</t>
  </si>
  <si>
    <t>%10 Amino Asit I.V. İnfüzyon Çözeltisi    500ml  solüsyon</t>
  </si>
  <si>
    <t>SER0000074</t>
  </si>
  <si>
    <t>% 10 DEKSTROZ(GLİKOZ)    150ml  serum</t>
  </si>
  <si>
    <t>SER0000075</t>
  </si>
  <si>
    <t>% 10 DEKSTROZ(GLİKOZ)    500ml  serum</t>
  </si>
  <si>
    <t>% 20 DEKSTROZ(GLİKOZ)    500ml  serum</t>
  </si>
  <si>
    <t>SER0000076</t>
  </si>
  <si>
    <t>MANNİTOL    150ml  serum</t>
  </si>
  <si>
    <t>SER0000073</t>
  </si>
  <si>
    <t>% 3 SODYUM KLORÜR    150ml  serum</t>
  </si>
  <si>
    <t>SER0000077</t>
  </si>
  <si>
    <t>% 30 DEKSTROZ(GLİKOZ)    500ml  serum</t>
  </si>
  <si>
    <t>SER0000078</t>
  </si>
  <si>
    <t>% 5 DEKSTROZ(GLİKOZ)    1000ml  serum</t>
  </si>
  <si>
    <t>SER0000081</t>
  </si>
  <si>
    <t>% 5 DEKSTROZ(GLİKOZ)    100ml  serum</t>
  </si>
  <si>
    <t>SER0000080</t>
  </si>
  <si>
    <t>% 5 DEKSTROZ(GLİKOZ)    500ml  serum</t>
  </si>
  <si>
    <t>% 5 DEKSTROZ MONOHİDRAT + % 0.9 SODYUM KLORÜR    1000ml  serum</t>
  </si>
  <si>
    <t>SER0000082</t>
  </si>
  <si>
    <t>% 5 DEKTROZ + %0,2 SODYUM KLORÜR    500ml  serum</t>
  </si>
  <si>
    <t>SER0000084</t>
  </si>
  <si>
    <t>% 5 DEKTROZ + %0,45 SODYUM KLORÜR    1000ml  serum</t>
  </si>
  <si>
    <t>SER0000085</t>
  </si>
  <si>
    <t>% 5 DEKTROZ + %0,45 SODYUM KLORÜR    500ml  serum</t>
  </si>
  <si>
    <t>% 5 DEKSTROZ LAKTATLI RİNGER    1000ml  serum</t>
  </si>
  <si>
    <t>SER0000079</t>
  </si>
  <si>
    <t>% 5 DEKSTROZ LAKTATLI RİNGER    500ml  serum</t>
  </si>
  <si>
    <t>MANNİTOL    3000ml  serum</t>
  </si>
  <si>
    <t>SER0000086</t>
  </si>
  <si>
    <t>% 50 DEKSTROZ(GLİKOZ)    500ml  serum</t>
  </si>
  <si>
    <t>SER0000087</t>
  </si>
  <si>
    <t>SER0000089</t>
  </si>
  <si>
    <t>DR0003288</t>
  </si>
  <si>
    <t>DR0003659</t>
  </si>
  <si>
    <t>SODYUM ASETAT + SODYUM KLORUR + SODYUM SITRAT + POTASYUM KLORUR + KALSIYUM KLORUR DIHITRAT + MAGNEZYUM KLORUR    1000ml  serum</t>
  </si>
  <si>
    <t>SER0000095</t>
  </si>
  <si>
    <t>SODYUM ASETAT + SODYUM KLORUR + SODYUM SITRAT + POTASYUM KLORUR + KALSIYUM KLORUR DIHITRAT + MAGNEZYUM KLORUR    500ml  serum</t>
  </si>
  <si>
    <t>SER0000098</t>
  </si>
  <si>
    <t>DEKSTROZ MONOHIDRAT + KCL + NACL + SODYUM ASETAT + POTASYUM FOSFAT    1000ml  serum</t>
  </si>
  <si>
    <t>SER0000099</t>
  </si>
  <si>
    <t>KCL + SODYUM LAKTAT + POTASYUM FOSFAT + MGCL + DEKSTROZ MONOHIDRAT    500ml  serum</t>
  </si>
  <si>
    <t>SER0000097</t>
  </si>
  <si>
    <t>SODYUM ASETAT+NACL+KCL+SOYUM GLUKONAT+MGCL+POTASYUM FOSFAT+DIBAZIK SODYUM FOSFAT+HEPTAHIDRAT    1000ml  serum</t>
  </si>
  <si>
    <t>SER0000096</t>
  </si>
  <si>
    <t>SODYUM KLORÜR    1000ml  serum</t>
  </si>
  <si>
    <t>DR0003369</t>
  </si>
  <si>
    <t>SODYUM KLORÜR    100ml  serum</t>
  </si>
  <si>
    <t>SODYUM KLORÜR    250ml  serum</t>
  </si>
  <si>
    <t>SODYUM KLORÜR    3000ml  serum</t>
  </si>
  <si>
    <t>SODYUM KLORÜR    500ml  serum</t>
  </si>
  <si>
    <t>SODYUM KLORÜR    50ml  serum</t>
  </si>
  <si>
    <t>SODYUM KLORÜR (İRİGASYON)    500ml  serum</t>
  </si>
  <si>
    <t>SODYUM KLORÜR (ŞİŞE)    1000ml  serum</t>
  </si>
  <si>
    <t>LAKTATLI RINGER    1000ml  serum</t>
  </si>
  <si>
    <t>SER0000093</t>
  </si>
  <si>
    <t>SER0000092</t>
  </si>
  <si>
    <t>SER0000100</t>
  </si>
  <si>
    <t>PERİFERAL BESLENME SOL.    1440ml  serum</t>
  </si>
  <si>
    <t>DR0003422</t>
  </si>
  <si>
    <t>PHYSIONEAL %1.36    5000ml  serum</t>
  </si>
  <si>
    <t>DR0003453</t>
  </si>
  <si>
    <t>PHYSIONEAL %2,27    2000ml  solüsyon</t>
  </si>
  <si>
    <t>PHYSIONEAL %3,86    2000ml  solüsyon</t>
  </si>
  <si>
    <t>PHYSIONEAL %2,27 CLEARFLEX 5000ML TEK TORBA</t>
  </si>
  <si>
    <t>TEOFILIN    200mg  serum</t>
  </si>
  <si>
    <t>DR0003553</t>
  </si>
  <si>
    <t>YÜKSEK PROTEİNLİ AMİNOASİT %14.2 400ML + ZEYTİNYAĞI BAZLI LİPİD %20 200ML+ GLUKOZ %27.5 400ML İÇEREN 1000 ML PARENTERAL SANTRAL BESLENME SOLÜSYONU</t>
  </si>
  <si>
    <t>DR0003687</t>
  </si>
  <si>
    <t>YÜKSEK PROTEİNLİ AMİNOASİT %6.3 600ML+ ZEYTİNYAĞI BAZLI LİPİD %15 300ML+ GLUKOZ %18.75 600ML+ ELEKTROLİT İÇEREN 1500 ML PARENTERAL PERİFERAL BESLENME SOLÜSYONU</t>
  </si>
  <si>
    <t>DR0003691</t>
  </si>
  <si>
    <t>PHYSIONEAL %2.27 2500ML ÇİFT TORBA</t>
  </si>
  <si>
    <t>AZITROMISIN 500MG TABLET</t>
  </si>
  <si>
    <t>DOKSISIKLIN 100MG KAPSÜL</t>
  </si>
  <si>
    <t>GANSIKLOVIR 500MG FLAKON</t>
  </si>
  <si>
    <t>SEFTAZIDIM + AVIBACTAM 2GR/0.5GR FL</t>
  </si>
  <si>
    <t>TRIMETOPRIM + SULFAMETOKSAZOL    800mg  tablet</t>
  </si>
  <si>
    <t>VALGANSIKLOVIR 450MG TABLET</t>
  </si>
  <si>
    <t>ALFA-TOKOFEROL(VITAMIN E) 300 IU/2ML</t>
  </si>
  <si>
    <t>ALFUZOSIN HCL 10MG DENETİMLİ SALIM TABLET</t>
  </si>
  <si>
    <t>BASILIKSIMAB 20MG FLAKON</t>
  </si>
  <si>
    <t>BILASTIN 20MG TABLET</t>
  </si>
  <si>
    <t>BIOTIN 5MG TABLET</t>
  </si>
  <si>
    <t>BUPIVACAINE    20mg  ampul (Spinal)</t>
  </si>
  <si>
    <t>BUSPIRON HCL 5MG KAPSÜL</t>
  </si>
  <si>
    <t>CAPD 17 STAY SAFE 2000ML DIYALIZ SOLUSYO</t>
  </si>
  <si>
    <t>CAPD 19 2000ML TORBA</t>
  </si>
  <si>
    <t>DEKSAMETAZON    5ml  damla (Oftalmik Süs.)</t>
  </si>
  <si>
    <t>DEKSAMETAZON    5ml  damla (Kulak Damlası)</t>
  </si>
  <si>
    <t>DEMIR + FOLIK ASIT+ B12 VITAMIN 567.7 /0.5/2.5 MCG KAPSÜL</t>
  </si>
  <si>
    <t>DİSODYUM HİDROJEN FOSFAT+SODYUM DIHIDROJEN FOSFAT    135ml  lavman</t>
  </si>
  <si>
    <t>DOKSAZOSIN MESILAT XL   4mg  tablet</t>
  </si>
  <si>
    <t>ENALAPRIL MALEAT 5MG TABLET</t>
  </si>
  <si>
    <t>FLUOKSETIN HCL 20MG KAPSÜL</t>
  </si>
  <si>
    <t>FOSAPREPITANT 150MG FLAKON</t>
  </si>
  <si>
    <t>GONADORELIN ASETAT 0.1MG/ML</t>
  </si>
  <si>
    <t>HIDROKSIZIN HCL 25MG TABLET</t>
  </si>
  <si>
    <t>INDAPAMID 1.5MG TABLET</t>
  </si>
  <si>
    <t>IYOHEKSOL    350/100ml  Flakon</t>
  </si>
  <si>
    <t>IYOHEKSOL    350/200ml  Flakon</t>
  </si>
  <si>
    <t>ISOFLURAN 100ML SOLÜSYON</t>
  </si>
  <si>
    <t>IZOPRENALIN HCL 1ML AMPUL</t>
  </si>
  <si>
    <t>İZOSORBİT DİNİTRAT 5MG TABLET</t>
  </si>
  <si>
    <t>KALSIYUM + VITAMIN D3 1500MG / 400U tablet</t>
  </si>
  <si>
    <t>KLORPROMAZIN HIDROKLORUR 25MG AMP</t>
  </si>
  <si>
    <t>KOLSISIN 0.5MG TABLET</t>
  </si>
  <si>
    <t>LEVETIRASETAM 150ML ŞURUP</t>
  </si>
  <si>
    <t>LEVOKARNITIN 1GR AMPUL</t>
  </si>
  <si>
    <t>LITYUM KARBONAT 300MG TABLET</t>
  </si>
  <si>
    <t>METILDOPA 250MG TABLET</t>
  </si>
  <si>
    <t>METIMAZOLE 5MG TABLET</t>
  </si>
  <si>
    <t>MIKOFENOLAT MOFETIL 250MG KAPSÜL</t>
  </si>
  <si>
    <t>MIKOFENOLAT MOFETIL 500MG TABLET</t>
  </si>
  <si>
    <t>PERINDOPRIL + INDAPAMID 5MG/1.25MG TB</t>
  </si>
  <si>
    <t>RAMIPRIL + HIDROKLORATIAZID  60mg tablet</t>
  </si>
  <si>
    <t>SACCHAROMYCES BOULARDII 250MG SAŞE</t>
  </si>
  <si>
    <t>SITALOPRAM HIDROBROMUR 20MG TABLET</t>
  </si>
  <si>
    <t>TOPIRAMAT 25MG TABLET</t>
  </si>
  <si>
    <t>% 20 SODYUM KLORÜR    10ml  ampul (SERUM SALE)</t>
  </si>
  <si>
    <t>SODYUM KLORÜR    10ml  ampul (SF)</t>
  </si>
  <si>
    <t>TRIMETAZIDIN 35MG TABLET</t>
  </si>
  <si>
    <t>UPADIL IV ENJEKSİYONLUK ÇÖZELTİ 25 MG/5 ML AMPUL</t>
  </si>
  <si>
    <t>URE    200ml  emulsiyon ( LİPO)</t>
  </si>
  <si>
    <t>VITAMIN B1 + VITAMIN B6 + VITAMIN B12 + LIDOKAIN / NOROGRİZOVİM</t>
  </si>
  <si>
    <t>APTAMIL SIVI 90ML ŞİŞE</t>
  </si>
  <si>
    <t>DIBEN HP 500ML TORBA</t>
  </si>
  <si>
    <t>ISOSOURCE PROTEIN 500ML ŞIŞE</t>
  </si>
  <si>
    <t>OXEPA 500ML ŞIŞE</t>
  </si>
  <si>
    <t>SUPPORTAN 500ML ŞIŞE</t>
  </si>
  <si>
    <t>SUPPORTAN DRINK 200ML ŞIŞE</t>
  </si>
  <si>
    <t>FENTANIL 1MG ampül (2 ML)</t>
  </si>
  <si>
    <t>IPILIMUMAB 50MG FLAKON</t>
  </si>
  <si>
    <t>USTEKINUMAB 130MG/26ML FLAKON</t>
  </si>
  <si>
    <t>PERİFERAL BESLENME SOL.    N4/EN550 1500ml  solüsyon</t>
  </si>
  <si>
    <t>SANTRAL BESLENME SOL.    N7/EN1000 1500ml  solüsyon</t>
  </si>
  <si>
    <t>EBAT</t>
  </si>
  <si>
    <t>50MG FLAKON</t>
  </si>
  <si>
    <t>100MG /2ML AMPUL</t>
  </si>
  <si>
    <t>500MG /2ML AMPUL</t>
  </si>
  <si>
    <t>875MG/ 125MG TABLET</t>
  </si>
  <si>
    <t>400MG /57MG 70ML SÜSPANSİYON</t>
  </si>
  <si>
    <t>1GRAM FLAKON</t>
  </si>
  <si>
    <t>250MG FLAKON</t>
  </si>
  <si>
    <t>500MG FLAKON</t>
  </si>
  <si>
    <t>100MG FLAKON</t>
  </si>
  <si>
    <t>200MG TABLET</t>
  </si>
  <si>
    <t>250 MG FLAKON</t>
  </si>
  <si>
    <t>500MG TABLET</t>
  </si>
  <si>
    <t>150MG FLAKON</t>
  </si>
  <si>
    <t>100MG KAPSÜL</t>
  </si>
  <si>
    <t>1GR FLAKON</t>
  </si>
  <si>
    <t>4GR FLAKON</t>
  </si>
  <si>
    <t>3GR SAŞE</t>
  </si>
  <si>
    <t>80MG FLAKON/AMPUL</t>
  </si>
  <si>
    <t>500MG/500MG FLAKON</t>
  </si>
  <si>
    <t>500MG  FLAKON</t>
  </si>
  <si>
    <t>3000ML TORBA</t>
  </si>
  <si>
    <t>600MG  AMPUL</t>
  </si>
  <si>
    <t>500MG FLAKON/TORBA</t>
  </si>
  <si>
    <t>600MG IV ÇÖZELTI</t>
  </si>
  <si>
    <t>600MG TABLET</t>
  </si>
  <si>
    <t>1000MG FLAKON</t>
  </si>
  <si>
    <t>%0.5 IV 100ML</t>
  </si>
  <si>
    <t>400MG/250ML TORBA</t>
  </si>
  <si>
    <t>400MG TABLET</t>
  </si>
  <si>
    <t>5ML DAMLA</t>
  </si>
  <si>
    <t>0.3ML TEK DOZ DAMLA</t>
  </si>
  <si>
    <t>2.25GR FLAKON</t>
  </si>
  <si>
    <t>4GR/0.5GR FLAKON</t>
  </si>
  <si>
    <t>14.2GR POMAT</t>
  </si>
  <si>
    <t>3.5GR POMAT</t>
  </si>
  <si>
    <t>250MG/3ML AMPUL</t>
  </si>
  <si>
    <t>1GR/1GR FLAKON</t>
  </si>
  <si>
    <t>2GR/1GR FLAKON</t>
  </si>
  <si>
    <t>2GR/0.5GR FLAKON</t>
  </si>
  <si>
    <t>750MG FLAKON</t>
  </si>
  <si>
    <t>400MG TORBA</t>
  </si>
  <si>
    <t>400MG FLAKON</t>
  </si>
  <si>
    <t>100ML SÜSPANSIYON</t>
  </si>
  <si>
    <t>400MG/80MG AMPUL</t>
  </si>
  <si>
    <t>400MG/80MG TABLET</t>
  </si>
  <si>
    <t>800MG/160MG TB</t>
  </si>
  <si>
    <t>450MG TABLET</t>
  </si>
  <si>
    <t>200MG FLAKON</t>
  </si>
  <si>
    <t>250MG KAPSÜL</t>
  </si>
  <si>
    <t>1ML FLAKON</t>
  </si>
  <si>
    <t>0.5ML AMPUL</t>
  </si>
  <si>
    <t>0.5ML FLAKON</t>
  </si>
  <si>
    <t>0.5ML ENJEKTÖR</t>
  </si>
  <si>
    <t>10MG  FLAKON</t>
  </si>
  <si>
    <t>250ML SOLÜSYON</t>
  </si>
  <si>
    <t>10MG /5ML FLAKON</t>
  </si>
  <si>
    <t>10MG /2ML AMPUL</t>
  </si>
  <si>
    <t>1MG /1ML AMPUL</t>
  </si>
  <si>
    <t>0,5MG AMPUL</t>
  </si>
  <si>
    <t>50GR/ 240ML SÜSPANSİYON</t>
  </si>
  <si>
    <t>70MG TABLET</t>
  </si>
  <si>
    <t>300 IU/ 2ML</t>
  </si>
  <si>
    <t>10MG DENETİMLİ SALIM TABLET</t>
  </si>
  <si>
    <t>300MG TABLET</t>
  </si>
  <si>
    <t>500 MCG /ML AMPUL</t>
  </si>
  <si>
    <t>60/ 300MG YUMUŞAK KAPSÜL</t>
  </si>
  <si>
    <t>100MG TABLET</t>
  </si>
  <si>
    <t>200MG SOLÜSYON</t>
  </si>
  <si>
    <t>240MG /10ML AMPUL</t>
  </si>
  <si>
    <t>150MG /3ML AMPUL</t>
  </si>
  <si>
    <t>200MG BÖLÜNEBİLİR TABLET</t>
  </si>
  <si>
    <t>10MG DRAJE</t>
  </si>
  <si>
    <t>25MG DRAJE</t>
  </si>
  <si>
    <t>10MG TABLET</t>
  </si>
  <si>
    <t>5MG TABLET</t>
  </si>
  <si>
    <t>10/ 160MG FİLM KAPLI TABLET</t>
  </si>
  <si>
    <t>5 /160MG FİLM KAPLI TABLET</t>
  </si>
  <si>
    <t>2.5MG TABLET</t>
  </si>
  <si>
    <t>80MG+ 0.020MG AMPUL</t>
  </si>
  <si>
    <t>250MG TABLET</t>
  </si>
  <si>
    <t>81mg  tablet</t>
  </si>
  <si>
    <t>200MG/5ML ŞURUP</t>
  </si>
  <si>
    <t>300MG/3ML AMPUL</t>
  </si>
  <si>
    <t>600MG EFERVESAN/SAŞE</t>
  </si>
  <si>
    <t>20MG TABLET</t>
  </si>
  <si>
    <t>0.5MG AMPUL</t>
  </si>
  <si>
    <t>1MG  AMPUL</t>
  </si>
  <si>
    <t>20MG FLAKON</t>
  </si>
  <si>
    <t>100 MCG SPREY</t>
  </si>
  <si>
    <t>5000 IU ENJEKTÖR</t>
  </si>
  <si>
    <t>4MG TABLET</t>
  </si>
  <si>
    <t>200ML GARGARA</t>
  </si>
  <si>
    <t>25MG/ML FLAKON</t>
  </si>
  <si>
    <t>24mg  tablet</t>
  </si>
  <si>
    <t>3MG+ 3MG AMPUL</t>
  </si>
  <si>
    <t>100 İÜ FLAKON</t>
  </si>
  <si>
    <t>500 İÜ FLAKON</t>
  </si>
  <si>
    <t>0.25ML/ML NEBUL</t>
  </si>
  <si>
    <t>0.5ML/ML NEBUL</t>
  </si>
  <si>
    <t>%0.5 FLAKON</t>
  </si>
  <si>
    <t>5MG KAPSÜL</t>
  </si>
  <si>
    <t>50MG TABLET</t>
  </si>
  <si>
    <t>20MG AMPUL</t>
  </si>
  <si>
    <t>2000ML SOLUSYONU</t>
  </si>
  <si>
    <t>2000ML TORBA</t>
  </si>
  <si>
    <t>40GR POMAD</t>
  </si>
  <si>
    <t>30GR KREM</t>
  </si>
  <si>
    <t>15MG/5ML ŞURUP</t>
  </si>
  <si>
    <t>10MG FILM TABLET</t>
  </si>
  <si>
    <t>4MG  TABLET</t>
  </si>
  <si>
    <t>8MG  AMPUL</t>
  </si>
  <si>
    <t>%0.1 OFTALMİK SÜSPANSİYON</t>
  </si>
  <si>
    <t>%0.1 KULAK DAMLASI</t>
  </si>
  <si>
    <t>50MG/2ML AMPUL</t>
  </si>
  <si>
    <t>200 MCG/2ML  FLAKON</t>
  </si>
  <si>
    <t>567.7 /0.5/2.5 MCG KAPSÜL</t>
  </si>
  <si>
    <t>240ML SOLUSYON</t>
  </si>
  <si>
    <t>5MG/10MG TABLET</t>
  </si>
  <si>
    <t>15MCGR  ampuL</t>
  </si>
  <si>
    <t>60MCGR  tablet</t>
  </si>
  <si>
    <t>45ML ORAL LAKSATIF</t>
  </si>
  <si>
    <t>135ML REKTAL ÇÖZELTI</t>
  </si>
  <si>
    <t>15GR KREM</t>
  </si>
  <si>
    <t>0.25MG TABLET</t>
  </si>
  <si>
    <t>0.5MG /2ML  AMPUL</t>
  </si>
  <si>
    <t>0,5mg/ml damla</t>
  </si>
  <si>
    <t>%1 JEL</t>
  </si>
  <si>
    <t>75MG AMPUL</t>
  </si>
  <si>
    <t>50MG DRAJE</t>
  </si>
  <si>
    <t>25MG FLAKON</t>
  </si>
  <si>
    <t>30MG TABLET</t>
  </si>
  <si>
    <t>50MG/ML AMPUL</t>
  </si>
  <si>
    <t>10MG OVÜL</t>
  </si>
  <si>
    <t>500MG  TABLET</t>
  </si>
  <si>
    <t>250MG/20ML AMPUL</t>
  </si>
  <si>
    <t>4MG XL TABLET</t>
  </si>
  <si>
    <t>200ML SÜSPANSIYON</t>
  </si>
  <si>
    <t>200MG AMPUL</t>
  </si>
  <si>
    <t>30MG KAPSÜL</t>
  </si>
  <si>
    <t>0.5MG KAPSÜL</t>
  </si>
  <si>
    <t>60MG TABLET</t>
  </si>
  <si>
    <t>50MG AMPUL</t>
  </si>
  <si>
    <t>5 MCG /0.02ML KALEM</t>
  </si>
  <si>
    <t>10MCG/0.04 KALEM</t>
  </si>
  <si>
    <t>25MG TABLET</t>
  </si>
  <si>
    <t>40MG ENJEKTÖR</t>
  </si>
  <si>
    <t>60MG ENJEKTÖR</t>
  </si>
  <si>
    <t>0.5MG TABLET</t>
  </si>
  <si>
    <t>75MCG FLAKON</t>
  </si>
  <si>
    <t>3000IU ENJEKTÖR</t>
  </si>
  <si>
    <t>300MG KAPSÜL</t>
  </si>
  <si>
    <t>250ML ÇÖZELTI</t>
  </si>
  <si>
    <t>15ML DAMLA</t>
  </si>
  <si>
    <t>40mg tablet</t>
  </si>
  <si>
    <t>%2.5 DAMLA</t>
  </si>
  <si>
    <t>45.5MG  AMPUL</t>
  </si>
  <si>
    <t>250MG AMPUL</t>
  </si>
  <si>
    <t>267MG KAPSÜL</t>
  </si>
  <si>
    <t>0.5MG  AMPUL</t>
  </si>
  <si>
    <t>20MG KAPSÜL</t>
  </si>
  <si>
    <t>2MG NEBUL</t>
  </si>
  <si>
    <t>40MG TABLET</t>
  </si>
  <si>
    <t>20GR KREM</t>
  </si>
  <si>
    <t>7.5ML FLAKON</t>
  </si>
  <si>
    <t>10MG AMPUL</t>
  </si>
  <si>
    <t>10GR TÜP</t>
  </si>
  <si>
    <t>1MG ENJEKTÖR</t>
  </si>
  <si>
    <t>0.1MG/ML AMPUL</t>
  </si>
  <si>
    <t>3MG AMPUL</t>
  </si>
  <si>
    <t>40GR KREM</t>
  </si>
  <si>
    <t>20ML DAMLA</t>
  </si>
  <si>
    <t>5MG AMPUL</t>
  </si>
  <si>
    <t>25.000 IU FLAKON</t>
  </si>
  <si>
    <t xml:space="preserve"> 500mg  ampul</t>
  </si>
  <si>
    <t>10MG/10MG TABLET</t>
  </si>
  <si>
    <t>100ML ŞURUP</t>
  </si>
  <si>
    <t>20 MCGR AMPUL</t>
  </si>
  <si>
    <t>1.5MG TABLET</t>
  </si>
  <si>
    <t>100MG SUPP.</t>
  </si>
  <si>
    <t>25MG KAPSÜL</t>
  </si>
  <si>
    <t>10ML FLAKON</t>
  </si>
  <si>
    <t>3ML KARTUŞ</t>
  </si>
  <si>
    <t>300 IU KALEM</t>
  </si>
  <si>
    <t>450 IU KALEM</t>
  </si>
  <si>
    <t>100ML FLAKON</t>
  </si>
  <si>
    <t>200ML FLAKON</t>
  </si>
  <si>
    <t>500 MCG NEBUL</t>
  </si>
  <si>
    <t>2.5ML  NEBUL</t>
  </si>
  <si>
    <t>100ML SOLÜSYON</t>
  </si>
  <si>
    <t>370MG/200ML FLAKON</t>
  </si>
  <si>
    <t>370MG/500ML FLAKON</t>
  </si>
  <si>
    <t>1ML AMPUL</t>
  </si>
  <si>
    <t>5MG  TABLET</t>
  </si>
  <si>
    <t>0.25 MCG KAPSÜL</t>
  </si>
  <si>
    <t>0.5 MCG KAPSÜL</t>
  </si>
  <si>
    <t>2MCG/ML AMPUL</t>
  </si>
  <si>
    <t>1500MG / 400U TABLET</t>
  </si>
  <si>
    <t>1000MG TABLET</t>
  </si>
  <si>
    <t>10ML AMPUL</t>
  </si>
  <si>
    <t>8MG TABLET</t>
  </si>
  <si>
    <t>16/12.5MG TABLET</t>
  </si>
  <si>
    <t>1.5ML FLAKON</t>
  </si>
  <si>
    <t>CR 200MG TABLET</t>
  </si>
  <si>
    <t>10GR JEL</t>
  </si>
  <si>
    <t>12.5MG TABLET</t>
  </si>
  <si>
    <t>6.25MG TABLET</t>
  </si>
  <si>
    <t>100mg  tablet</t>
  </si>
  <si>
    <t>75MG TABLET</t>
  </si>
  <si>
    <t>25MG AMPUL</t>
  </si>
  <si>
    <t>0.3MU AMPUL</t>
  </si>
  <si>
    <t>40GR JEL</t>
  </si>
  <si>
    <t>%0.1 BURUN SPREYI</t>
  </si>
  <si>
    <t>300ML ŞURUP</t>
  </si>
  <si>
    <t>125MG TABLET</t>
  </si>
  <si>
    <t>150ML ŞURUP</t>
  </si>
  <si>
    <t>1GR AMPUL</t>
  </si>
  <si>
    <t>12.5MG FLAKON</t>
  </si>
  <si>
    <t>100MCGR  tablet</t>
  </si>
  <si>
    <t>50 MCG TABLET</t>
  </si>
  <si>
    <t>100MG AMPUL</t>
  </si>
  <si>
    <t>30GR POMAD</t>
  </si>
  <si>
    <t>50ML SPREY</t>
  </si>
  <si>
    <t>40MG AMPUL</t>
  </si>
  <si>
    <t>5GR KREM</t>
  </si>
  <si>
    <t>2MG TABLET</t>
  </si>
  <si>
    <t>3GR POŞET</t>
  </si>
  <si>
    <t>5GR AMPUL</t>
  </si>
  <si>
    <t>100GR TOZ</t>
  </si>
  <si>
    <t>365MG SAŞE/EFERVESAN</t>
  </si>
  <si>
    <t>10ML  AMPUL</t>
  </si>
  <si>
    <t>160MG TABLET</t>
  </si>
  <si>
    <t>100ml  Flakon</t>
  </si>
  <si>
    <t>20ML FLAKON</t>
  </si>
  <si>
    <t>4G LAVMAN</t>
  </si>
  <si>
    <t>1000MG AMPUL</t>
  </si>
  <si>
    <t>0.2MG AMPUL</t>
  </si>
  <si>
    <t>16MG TABLET</t>
  </si>
  <si>
    <t>20MG  AMPUL</t>
  </si>
  <si>
    <t>40MG FLAKON</t>
  </si>
  <si>
    <t>180MG TABLET</t>
  </si>
  <si>
    <t>10MG/ML FLAKON</t>
  </si>
  <si>
    <t>15MG TABLET</t>
  </si>
  <si>
    <t>4 FLAKON</t>
  </si>
  <si>
    <t>15GR POMAD</t>
  </si>
  <si>
    <t>0.5MG/1ML AMPUL</t>
  </si>
  <si>
    <t>10MG KAPSÜL</t>
  </si>
  <si>
    <t>30mg  TABLET</t>
  </si>
  <si>
    <t>48ML SÜSPANSIYON</t>
  </si>
  <si>
    <t>56GR POMAD</t>
  </si>
  <si>
    <t>4MG/4ML AMPUL</t>
  </si>
  <si>
    <t>5IU/ML AMPUL</t>
  </si>
  <si>
    <t>2,5mg  tablet</t>
  </si>
  <si>
    <t>150MG ENJEKTÖR</t>
  </si>
  <si>
    <t>4MG/2ML AMPUL</t>
  </si>
  <si>
    <t>75MG KAPSÜL</t>
  </si>
  <si>
    <t>50MG/0.5ML FLAKON</t>
  </si>
  <si>
    <t>150MG KAPSÜL</t>
  </si>
  <si>
    <t>170MG TABLET</t>
  </si>
  <si>
    <t>40MG  FLAKON</t>
  </si>
  <si>
    <t>10MG FLAKON</t>
  </si>
  <si>
    <t>120MG SUPOZITUVAR</t>
  </si>
  <si>
    <t>120MG SÜSPANSIYON</t>
  </si>
  <si>
    <t>250MG SÜSPANSIYON</t>
  </si>
  <si>
    <t>500MG/30MG/10MG TABLET</t>
  </si>
  <si>
    <t>5MG/1.25MG TABLET</t>
  </si>
  <si>
    <t>19.8MG DISK JEL</t>
  </si>
  <si>
    <t>1G/5ML AMPUL</t>
  </si>
  <si>
    <t>800MG TABLET</t>
  </si>
  <si>
    <t>880MG GRANÜL</t>
  </si>
  <si>
    <t>0.4ML TEK DOZ DAMLA</t>
  </si>
  <si>
    <t>2,17MG/2G/2.057G EFV. TABLET</t>
  </si>
  <si>
    <t>400MG  FLAKON</t>
  </si>
  <si>
    <t>150MG TABLET</t>
  </si>
  <si>
    <t>%1 FLAKON</t>
  </si>
  <si>
    <t>%2 FLAKON</t>
  </si>
  <si>
    <t>5000 IU/5ML AMPUL</t>
  </si>
  <si>
    <t>2.5MG/12.5MG TABLET</t>
  </si>
  <si>
    <t>1MG TABLET</t>
  </si>
  <si>
    <t>10 FLASTER</t>
  </si>
  <si>
    <t>5 FLASTER</t>
  </si>
  <si>
    <t>50MG/5ML FLAKON</t>
  </si>
  <si>
    <t>2.5MG NEBUL</t>
  </si>
  <si>
    <t>5ML GÖZ DAMLASI</t>
  </si>
  <si>
    <t>20ML ŞIŞE</t>
  </si>
  <si>
    <t>20MG  TABLET</t>
  </si>
  <si>
    <t>8MG KAPSÜL</t>
  </si>
  <si>
    <t>1000 MCG AMPUL</t>
  </si>
  <si>
    <t>1000mg  tablet</t>
  </si>
  <si>
    <t>200ML  SÜSPANSİYON</t>
  </si>
  <si>
    <t>225MG  TOZ</t>
  </si>
  <si>
    <t>500MG KAPSÜL</t>
  </si>
  <si>
    <t>500ML TORBA</t>
  </si>
  <si>
    <t>25MG/25MG TABLET</t>
  </si>
  <si>
    <t>250ML SUSPANSIYON</t>
  </si>
  <si>
    <t>500ML SOLÜSYON</t>
  </si>
  <si>
    <t>1MG KAPSÜL</t>
  </si>
  <si>
    <t>0.4MG KAPSÜL</t>
  </si>
  <si>
    <t>245MG TABLET</t>
  </si>
  <si>
    <t>1MG FLAKON</t>
  </si>
  <si>
    <t>90MG TABLET</t>
  </si>
  <si>
    <t>4MG AMPUL</t>
  </si>
  <si>
    <t>300MG NEBUL</t>
  </si>
  <si>
    <t>% 10 AMPUL</t>
  </si>
  <si>
    <t>% 5 AMPUL</t>
  </si>
  <si>
    <t>%20 SUPOZITUVAR</t>
  </si>
  <si>
    <t>35MG TABLET</t>
  </si>
  <si>
    <t>%0.5 5ML DAMLA</t>
  </si>
  <si>
    <t>%1 5ML DAMLA</t>
  </si>
  <si>
    <t>5ML AMPUL</t>
  </si>
  <si>
    <t>200GR LIPO EMÜLSIYON</t>
  </si>
  <si>
    <t>250ML ŞURUP</t>
  </si>
  <si>
    <t>40ML ŞURUP</t>
  </si>
  <si>
    <t>80MG TABLET</t>
  </si>
  <si>
    <t>160MG /12.5MG TABLET</t>
  </si>
  <si>
    <t>300MG FLAKON</t>
  </si>
  <si>
    <t>50MG/1000MG  TABLET</t>
  </si>
  <si>
    <t>50MG/850MG  TABLET</t>
  </si>
  <si>
    <t>30.000 IU KAPSÜL</t>
  </si>
  <si>
    <t>250/250/1/300MG TABLET</t>
  </si>
  <si>
    <t>AMPUL</t>
  </si>
  <si>
    <t>30 TABLET</t>
  </si>
  <si>
    <t>500MG AMPUL</t>
  </si>
  <si>
    <t>4MG FLAKON</t>
  </si>
  <si>
    <t>5MG FLAKON</t>
  </si>
  <si>
    <t>5GR POMAD</t>
  </si>
  <si>
    <t>1500 İÜ FLAKON</t>
  </si>
  <si>
    <t>2ML KIT</t>
  </si>
  <si>
    <t>200 IU ENJEKTÖR</t>
  </si>
  <si>
    <t>50ML FLAKON</t>
  </si>
  <si>
    <t>10GR FLAKON</t>
  </si>
  <si>
    <t>5GR FLAKON</t>
  </si>
  <si>
    <t>250IU FLAKON</t>
  </si>
  <si>
    <t>500IU FLAKON</t>
  </si>
  <si>
    <t>5ML FLAKON</t>
  </si>
  <si>
    <t>24GR POŞET</t>
  </si>
  <si>
    <t>90ML ŞİŞE</t>
  </si>
  <si>
    <t>450GR TOZ</t>
  </si>
  <si>
    <t>400GR TOZ</t>
  </si>
  <si>
    <t>200ML ŞIŞE</t>
  </si>
  <si>
    <t>125GR KUTU</t>
  </si>
  <si>
    <t>100ML EMULSIYON</t>
  </si>
  <si>
    <t>500ML ŞIŞE</t>
  </si>
  <si>
    <t>220ML ŞIŞE</t>
  </si>
  <si>
    <t>225GR TOZ</t>
  </si>
  <si>
    <t>500ML KUTU</t>
  </si>
  <si>
    <t>5GR POŞET</t>
  </si>
  <si>
    <t>125GR TOZ</t>
  </si>
  <si>
    <t>200ML ŞİŞE</t>
  </si>
  <si>
    <t>10MG  AMPUL</t>
  </si>
  <si>
    <t>0.5MG 10ML AMPUL</t>
  </si>
  <si>
    <t>12 MCG FLASTER</t>
  </si>
  <si>
    <t>25 MCG FLASTER</t>
  </si>
  <si>
    <t>50 MCG FLASTER</t>
  </si>
  <si>
    <t>1MG 2ML AMPU</t>
  </si>
  <si>
    <t>2.5MG DAMLA</t>
  </si>
  <si>
    <t>15MG AMPUL</t>
  </si>
  <si>
    <t>10MG/1ML AMPUL</t>
  </si>
  <si>
    <t>37.5MG/325MG TABLET</t>
  </si>
  <si>
    <t>75MG  KAPSÜL</t>
  </si>
  <si>
    <t>2MG FLAKON</t>
  </si>
  <si>
    <t>0.5GR FLAKON</t>
  </si>
  <si>
    <t>50MG KAPSÜL</t>
  </si>
  <si>
    <t>100MG DAMLA</t>
  </si>
  <si>
    <t>1000MG /20ML  FLAKON</t>
  </si>
  <si>
    <t>100MG/ 4ML FLAKON</t>
  </si>
  <si>
    <t>125MG/80MG/80MG KAPSÜL</t>
  </si>
  <si>
    <t>15MG FLAKON</t>
  </si>
  <si>
    <t>3.5MG FLAKON</t>
  </si>
  <si>
    <t>100MG/5ML FLAKON</t>
  </si>
  <si>
    <t>400MG/20 ML FLAKON</t>
  </si>
  <si>
    <t>120MG/1.7ML FLAKON</t>
  </si>
  <si>
    <t>80MG FLAKON</t>
  </si>
  <si>
    <t>30 MIU ENJEKTÖR</t>
  </si>
  <si>
    <t>48 MIU ENJEKTÖR</t>
  </si>
  <si>
    <t>2GR FLAKON</t>
  </si>
  <si>
    <t>60MG FLAKON</t>
  </si>
  <si>
    <t>450MG FLAKON</t>
  </si>
  <si>
    <t>33.6MU FLAKON</t>
  </si>
  <si>
    <t>400MG AMPUL</t>
  </si>
  <si>
    <t>250MCGR FLAKON</t>
  </si>
  <si>
    <t>90MG/10ML  FLAKON</t>
  </si>
  <si>
    <t>20MG/5ML FLAKON</t>
  </si>
  <si>
    <t>20MG/20ML FLAKON</t>
  </si>
  <si>
    <t>20MG/10ML FLAKON</t>
  </si>
  <si>
    <t>1000MG/20ML FLAKON</t>
  </si>
  <si>
    <t>130MG/26ML FLAKON</t>
  </si>
  <si>
    <t>150ML TORBA</t>
  </si>
  <si>
    <t>1000 ML TORBA</t>
  </si>
  <si>
    <t>100ML TORBA</t>
  </si>
  <si>
    <t>1000ML TORBA</t>
  </si>
  <si>
    <t>EN-550 1500ML TORBA</t>
  </si>
  <si>
    <t>EN-1000 1500ML TORBA</t>
  </si>
  <si>
    <t>2500ML TEK TORBA</t>
  </si>
  <si>
    <t>250ML TORBA</t>
  </si>
  <si>
    <t>50ML TORBA</t>
  </si>
  <si>
    <t>500ML ŞİŞE</t>
  </si>
  <si>
    <t>1000ML ŞİŞE</t>
  </si>
  <si>
    <t>2000ML ÇIFT TORBA</t>
  </si>
  <si>
    <t>1440ML TORBA</t>
  </si>
  <si>
    <t>%1.36 5000ML TORBA</t>
  </si>
  <si>
    <t>%2.27 2000ML ÇIFT TORBA</t>
  </si>
  <si>
    <t>%3.86 2000ML CIFT TORBA</t>
  </si>
  <si>
    <t>%2,27 CLEARFLEX 5000ML TEK TOR</t>
  </si>
  <si>
    <t>1500ML TORBA</t>
  </si>
  <si>
    <t>%2.27 2500ML ÇİFT TORBA</t>
  </si>
  <si>
    <t>Depocu Fiyatından % iskonto Oranı verilecek</t>
  </si>
  <si>
    <t>IMMUNOGLOBULIN IV 50ML FLAKON</t>
  </si>
  <si>
    <t>GLUCERNA SELECT 500ML ŞIŞE</t>
  </si>
  <si>
    <t>SIMILAC ALIMENTUM 400GR TOZ</t>
  </si>
  <si>
    <t>SIMILAC HIGH ENERGY 200ML ŞİŞE</t>
  </si>
  <si>
    <t>23.03.2022 09:00</t>
  </si>
  <si>
    <t>BVU2022011</t>
  </si>
  <si>
    <t xml:space="preserve">Açıklama </t>
  </si>
  <si>
    <t>KASPOFUNGIN ASETAT 50MG FLAKON</t>
  </si>
  <si>
    <t>FOSAMAX 70 MG 4 TABLET</t>
  </si>
  <si>
    <t>ALPROSTADIL 500 MCG /ML AMPUL</t>
  </si>
  <si>
    <t>AMITRIPTILIN HCL 10MG DRAJE</t>
  </si>
  <si>
    <t>AMITRIPTILIN HCL 25MG DRAJE</t>
  </si>
  <si>
    <t>AMLODIPIN + VALSARTAN 10 /160MG FİLM</t>
  </si>
  <si>
    <t xml:space="preserve">AMLODIPIN + VALSARTAN 5 /160MG FİLM </t>
  </si>
  <si>
    <t>BEKLOMETAZON DIPROPIYONAT 100 MC</t>
  </si>
  <si>
    <t>BIVALIRUDIN 250MG FLAKON</t>
  </si>
  <si>
    <t>DESFLURAN 240ML SOLUSYON</t>
  </si>
  <si>
    <t>IYOPROMID 370MG/200ML FLAKON</t>
  </si>
  <si>
    <t>IYOPROMID 370MG/500ML FLAKON</t>
  </si>
  <si>
    <t>LAKOZAMİD 50MG TABLET</t>
  </si>
  <si>
    <t>VITAMIN A 30.000 IU KAPSÜL</t>
  </si>
  <si>
    <t>FRESUBIN 2 KCAL DRINK VANILYA 200 ML</t>
  </si>
  <si>
    <t>NUTRIVIGOR RTH 500ML ŞIŞE</t>
  </si>
  <si>
    <t>PREGOMIN AS 400GR TOZ</t>
  </si>
  <si>
    <t>VITAL 1,5 KCAL 200ML ŞIŞE</t>
  </si>
  <si>
    <t>OKSİKODON HIDROKLORUR 10MG KAPSÜL</t>
  </si>
  <si>
    <t>1/3 IZODEKS  500ML TORBA</t>
  </si>
  <si>
    <t>EXTRANEAL 2500ML TEK TORBA</t>
  </si>
  <si>
    <t>NEOHES 500ML TORBA</t>
  </si>
  <si>
    <t>PERITON DIYALIZ ÇÖZELTI 2000ML ÇIFT TORBA</t>
  </si>
  <si>
    <r>
      <t xml:space="preserve">
</t>
    </r>
    <r>
      <rPr>
        <b/>
        <sz val="12"/>
        <color theme="1"/>
        <rFont val="Times New Roman"/>
        <family val="1"/>
        <charset val="162"/>
      </rPr>
      <t xml:space="preserve">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Ödeme,  Ürünlerin kesin kabul yapılmasından sonra çıkarılacak fatura tarihinden itibaren 120 gün sonra TL ödeme yapılacaktır.
13. Ürünler, ihtiyaca göre peyder pey alınacaktır.
</t>
    </r>
    <r>
      <rPr>
        <b/>
        <sz val="12"/>
        <color rgb="FFFF0000"/>
        <rFont val="Times New Roman"/>
        <family val="1"/>
        <charset val="162"/>
      </rPr>
      <t xml:space="preserve">14. </t>
    </r>
    <r>
      <rPr>
        <b/>
        <u/>
        <sz val="12"/>
        <color rgb="FFFF0000"/>
        <rFont val="Times New Roman"/>
        <family val="1"/>
        <charset val="162"/>
      </rPr>
      <t xml:space="preserve">Firma teklifde belirtilen etken maddeye karşılık gelen, *satışını/teslim edeceği ürünün, Birim Adet'in Birim fiyatını, Birim Adet'in *Kamu Ödenen Fiyatını ve *Müstahzar Adı mutlaka belirtecektir.
15. 478. Kalem, 481. Kalem, 482. Kalem, 483.Kalem, 484.KAlem ürünler Depocu Satış fiyatı üzerinden % iskonto verilecektir. 
</t>
    </r>
    <r>
      <rPr>
        <b/>
        <sz val="12"/>
        <color rgb="FFFF0000"/>
        <rFont val="Times New Roman"/>
        <family val="1"/>
        <charset val="162"/>
      </rPr>
      <t>16. Teklifler en geç .....................  mesai bitimine  kadar e-posta veya satınalma birimine teslim edilecektir.</t>
    </r>
  </si>
  <si>
    <t xml:space="preserve">1 Yıl Süreli 691 Kalem İlaç ve Serum Alım İhalesi  </t>
  </si>
  <si>
    <t xml:space="preserve">1.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2.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3. Teklifimiz, ihale tarihinden itibaren ……………..    [rakam ve yazı ile] .................... takvim günü geçerlidir.
4. İhale konusu iş için kendimiz veya başkası adına doğrudan veya dolaylı olarak asaleten veya vekaleten birden fazla teklif vermediğimizi beyan ediyoruz.
5. Genel Hususlar bölümünde yer alan kriterlerin tamamını teklif mektubumuz ile taahhüt ederiz.                                                                                                                                                                                                                                                                                                                                                                   
6. En düşük bedelli teklifi ya da herhangi bir teklifi kabul etmek zorunda olmadığınızı biliyor ve kabul ediyoruz.
7. İhale konusu işle ilgili olmak üzere idarenizce yapılacak /yaptırılacak diğer işlerde, idarenizin çıkarlarına aykırı düşecek hiçbir eylem ve oluşum içinde olmayacağımızı taahhüt ediyoruz.
Saygılarımızla,                                                                              
                                                                                                                                                                                                                                                                                                          Ad SOYAD / Unvan (Kaşe)
                                                                                                                                                                                                                                                                                                                           İmza        </t>
  </si>
  <si>
    <t>%0.5 AMPUL</t>
  </si>
  <si>
    <t>20ML SOLÜSYON</t>
  </si>
  <si>
    <t>%1 AMPUL</t>
  </si>
  <si>
    <t>RAMİPRİL+HİDROKLOROTİYAZİT 2.5MG/12.5 MG TABLET</t>
  </si>
  <si>
    <t>250MG TOZ</t>
  </si>
  <si>
    <t>INFLIKSIMAB / REMSIMA İNF. ÇÖZ. 100MG 1FLK    100mg  Flakon</t>
  </si>
  <si>
    <t>INFLIKSIMAB / REMICADE INFUZ.COZ.100 MG.1 FLK.    100mg  Flakon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</si>
</sst>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TL&quot;_-;\-* #,##0.00\ &quot;TL&quot;_-;_-* &quot;-&quot;??\ &quot;TL&quot;_-;_-@_-"/>
    <numFmt numFmtId="165" formatCode="#,##0_ ;\-#,##0\ "/>
  </numFmts>
  <fonts count="18" x14ac:knownFonts="1">
    <font>
      <sz val="11"/>
      <color theme="1"/>
      <name val="Calibri"/>
      <family val="2"/>
      <charset val="162"/>
      <scheme val="minor"/>
    </font>
    <font>
      <sz val="11"/>
      <color theme="1"/>
      <name val="Calibri"/>
      <family val="2"/>
      <charset val="162"/>
      <scheme val="minor"/>
    </font>
    <font>
      <sz val="11"/>
      <color theme="1"/>
      <name val="Calibri"/>
      <family val="2"/>
      <scheme val="minor"/>
    </font>
    <font>
      <sz val="11"/>
      <color theme="1"/>
      <name val="Times New Roman"/>
      <family val="1"/>
      <charset val="162"/>
    </font>
    <font>
      <sz val="12"/>
      <color theme="1"/>
      <name val="Times New Roman"/>
      <family val="1"/>
      <charset val="162"/>
    </font>
    <font>
      <b/>
      <sz val="16"/>
      <color theme="1"/>
      <name val="Times New Roman"/>
      <family val="1"/>
      <charset val="162"/>
    </font>
    <font>
      <b/>
      <sz val="12"/>
      <color theme="1"/>
      <name val="Times New Roman"/>
      <family val="1"/>
      <charset val="162"/>
    </font>
    <font>
      <b/>
      <sz val="14"/>
      <color theme="1"/>
      <name val="Times New Roman"/>
      <family val="1"/>
      <charset val="162"/>
    </font>
    <font>
      <sz val="10"/>
      <name val="Arial Tur"/>
      <charset val="162"/>
    </font>
    <font>
      <b/>
      <sz val="10"/>
      <name val="Times New Roman"/>
      <family val="1"/>
      <charset val="162"/>
    </font>
    <font>
      <b/>
      <sz val="10"/>
      <color theme="1"/>
      <name val="Times New Roman"/>
      <family val="1"/>
      <charset val="162"/>
    </font>
    <font>
      <b/>
      <sz val="10"/>
      <color rgb="FFFF0000"/>
      <name val="Times New Roman"/>
      <family val="1"/>
      <charset val="162"/>
    </font>
    <font>
      <sz val="11"/>
      <color rgb="FFFF0000"/>
      <name val="Times New Roman"/>
      <family val="1"/>
      <charset val="162"/>
    </font>
    <font>
      <b/>
      <sz val="12"/>
      <color rgb="FFFF0000"/>
      <name val="Times New Roman"/>
      <family val="1"/>
      <charset val="162"/>
    </font>
    <font>
      <b/>
      <sz val="12"/>
      <name val="Times New Roman"/>
      <family val="1"/>
      <charset val="162"/>
    </font>
    <font>
      <sz val="11"/>
      <name val="Times New Roman"/>
      <family val="1"/>
      <charset val="162"/>
    </font>
    <font>
      <sz val="12"/>
      <name val="Times New Roman"/>
      <family val="1"/>
      <charset val="162"/>
    </font>
    <font>
      <b/>
      <u/>
      <sz val="12"/>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7">
    <border>
      <left/>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4">
    <xf numFmtId="0" fontId="0" fillId="0" borderId="0"/>
    <xf numFmtId="0" fontId="2" fillId="0" borderId="0"/>
    <xf numFmtId="164" fontId="1" fillId="0" borderId="0" applyFont="0" applyFill="0" applyBorder="0" applyAlignment="0" applyProtection="0"/>
    <xf numFmtId="0" fontId="8" fillId="0" borderId="0"/>
  </cellStyleXfs>
  <cellXfs count="94">
    <xf numFmtId="0" fontId="0" fillId="0" borderId="0" xfId="0"/>
    <xf numFmtId="0" fontId="3" fillId="2" borderId="0" xfId="1" applyFont="1" applyFill="1" applyAlignment="1" applyProtection="1">
      <alignment vertical="center"/>
      <protection locked="0"/>
    </xf>
    <xf numFmtId="0" fontId="6" fillId="3" borderId="18" xfId="1" applyFont="1" applyFill="1" applyBorder="1" applyAlignment="1" applyProtection="1">
      <alignment horizontal="center" vertical="center"/>
      <protection locked="0"/>
    </xf>
    <xf numFmtId="0" fontId="6" fillId="3" borderId="22" xfId="1" applyFont="1" applyFill="1" applyBorder="1" applyAlignment="1" applyProtection="1">
      <alignment horizontal="center" vertical="center"/>
      <protection locked="0"/>
    </xf>
    <xf numFmtId="0" fontId="6" fillId="3" borderId="23" xfId="1" applyFont="1" applyFill="1" applyBorder="1" applyAlignment="1" applyProtection="1">
      <alignment horizontal="center" vertical="center"/>
      <protection locked="0"/>
    </xf>
    <xf numFmtId="0" fontId="10" fillId="2" borderId="28" xfId="1" applyFont="1" applyFill="1" applyBorder="1" applyAlignment="1" applyProtection="1">
      <alignment vertical="center"/>
      <protection locked="0"/>
    </xf>
    <xf numFmtId="0" fontId="6" fillId="3" borderId="30" xfId="1" applyFont="1" applyFill="1" applyBorder="1" applyAlignment="1" applyProtection="1">
      <alignment vertical="center"/>
      <protection locked="0"/>
    </xf>
    <xf numFmtId="0" fontId="6" fillId="3" borderId="31" xfId="1" applyFont="1" applyFill="1" applyBorder="1" applyAlignment="1" applyProtection="1">
      <alignment vertical="center"/>
      <protection locked="0"/>
    </xf>
    <xf numFmtId="0" fontId="12" fillId="2" borderId="0" xfId="1" applyFont="1" applyFill="1" applyAlignment="1" applyProtection="1">
      <alignment vertical="center"/>
      <protection locked="0"/>
    </xf>
    <xf numFmtId="0" fontId="11" fillId="2" borderId="28" xfId="1" applyFont="1" applyFill="1" applyBorder="1" applyAlignment="1" applyProtection="1">
      <alignment vertical="center"/>
      <protection locked="0"/>
    </xf>
    <xf numFmtId="164" fontId="14" fillId="3" borderId="22" xfId="2" applyFont="1" applyFill="1" applyBorder="1" applyAlignment="1" applyProtection="1">
      <alignment horizontal="center" vertical="center"/>
      <protection locked="0"/>
    </xf>
    <xf numFmtId="164" fontId="9" fillId="2" borderId="26" xfId="2" applyFont="1" applyFill="1" applyBorder="1" applyAlignment="1" applyProtection="1">
      <alignment horizontal="center" vertical="center"/>
      <protection locked="0"/>
    </xf>
    <xf numFmtId="0" fontId="15" fillId="2" borderId="0" xfId="1" applyFont="1" applyFill="1" applyAlignment="1" applyProtection="1">
      <alignment vertical="center"/>
      <protection locked="0"/>
    </xf>
    <xf numFmtId="164" fontId="9" fillId="2" borderId="27" xfId="2" applyFont="1" applyFill="1" applyBorder="1" applyAlignment="1" applyProtection="1">
      <alignment vertical="center"/>
      <protection locked="0"/>
    </xf>
    <xf numFmtId="164" fontId="14" fillId="3" borderId="29" xfId="2" applyFont="1" applyFill="1" applyBorder="1" applyAlignment="1" applyProtection="1">
      <alignment vertical="center"/>
      <protection locked="0"/>
    </xf>
    <xf numFmtId="164" fontId="14" fillId="3" borderId="16" xfId="2" applyFont="1" applyFill="1" applyBorder="1" applyAlignment="1" applyProtection="1">
      <alignment vertical="center"/>
      <protection locked="0"/>
    </xf>
    <xf numFmtId="0" fontId="9" fillId="2" borderId="26" xfId="2" applyNumberFormat="1" applyFont="1" applyFill="1" applyBorder="1" applyAlignment="1" applyProtection="1">
      <alignment horizontal="center" vertical="center"/>
      <protection locked="0"/>
    </xf>
    <xf numFmtId="0" fontId="6" fillId="3" borderId="8" xfId="1" applyFont="1" applyFill="1" applyBorder="1" applyAlignment="1" applyProtection="1">
      <alignment horizontal="right" vertical="center"/>
      <protection locked="0"/>
    </xf>
    <xf numFmtId="0" fontId="6" fillId="3" borderId="19" xfId="1" applyFont="1" applyFill="1" applyBorder="1" applyAlignment="1" applyProtection="1">
      <alignment horizontal="center" vertical="center"/>
      <protection locked="0"/>
    </xf>
    <xf numFmtId="164" fontId="6" fillId="3" borderId="21" xfId="2" applyFont="1" applyFill="1" applyBorder="1" applyAlignment="1" applyProtection="1">
      <alignment horizontal="center" vertical="center"/>
      <protection locked="0"/>
    </xf>
    <xf numFmtId="0" fontId="4" fillId="0" borderId="1" xfId="1" applyFont="1" applyBorder="1" applyAlignment="1" applyProtection="1">
      <alignment horizontal="center" vertical="center" wrapText="1"/>
      <protection locked="0"/>
    </xf>
    <xf numFmtId="0" fontId="16" fillId="0" borderId="1" xfId="1" applyFont="1" applyBorder="1" applyAlignment="1" applyProtection="1">
      <alignment horizontal="center" vertical="center" wrapText="1"/>
      <protection locked="0"/>
    </xf>
    <xf numFmtId="0" fontId="4" fillId="2" borderId="8" xfId="1" applyFont="1" applyFill="1" applyBorder="1" applyAlignment="1" applyProtection="1">
      <alignment vertical="center"/>
      <protection locked="0"/>
    </xf>
    <xf numFmtId="0" fontId="16" fillId="2" borderId="8" xfId="1" applyFont="1" applyFill="1" applyBorder="1" applyAlignment="1" applyProtection="1">
      <alignment vertical="center"/>
      <protection locked="0"/>
    </xf>
    <xf numFmtId="0" fontId="4" fillId="2" borderId="9" xfId="1" applyFont="1" applyFill="1" applyBorder="1" applyAlignment="1" applyProtection="1">
      <alignment vertical="center"/>
      <protection locked="0"/>
    </xf>
    <xf numFmtId="3" fontId="9" fillId="2" borderId="34" xfId="1" applyNumberFormat="1" applyFont="1" applyFill="1" applyBorder="1" applyAlignment="1" applyProtection="1">
      <alignment horizontal="left" vertical="center" indent="1"/>
    </xf>
    <xf numFmtId="164" fontId="10" fillId="2" borderId="26" xfId="2" applyFont="1" applyFill="1" applyBorder="1" applyAlignment="1" applyProtection="1">
      <alignment horizontal="center" vertical="center"/>
    </xf>
    <xf numFmtId="3" fontId="9" fillId="2" borderId="25" xfId="1" applyNumberFormat="1" applyFont="1" applyFill="1" applyBorder="1" applyAlignment="1" applyProtection="1">
      <alignment horizontal="left" vertical="center" indent="1"/>
    </xf>
    <xf numFmtId="3" fontId="11" fillId="2" borderId="25" xfId="1" applyNumberFormat="1" applyFont="1" applyFill="1" applyBorder="1" applyAlignment="1" applyProtection="1">
      <alignment horizontal="left" vertical="center" indent="1"/>
    </xf>
    <xf numFmtId="164" fontId="11" fillId="2" borderId="26" xfId="2" applyFont="1" applyFill="1" applyBorder="1" applyAlignment="1" applyProtection="1">
      <alignment horizontal="center" vertical="center"/>
    </xf>
    <xf numFmtId="0" fontId="9" fillId="0" borderId="24" xfId="3" applyFont="1" applyFill="1" applyBorder="1" applyAlignment="1" applyProtection="1">
      <alignment horizontal="center" vertical="center"/>
    </xf>
    <xf numFmtId="0" fontId="6" fillId="2" borderId="6" xfId="1" applyFont="1" applyFill="1" applyBorder="1" applyAlignment="1" applyProtection="1">
      <alignment horizontal="left" vertical="center" indent="1"/>
      <protection locked="0"/>
    </xf>
    <xf numFmtId="0" fontId="4" fillId="2" borderId="6" xfId="1" applyFont="1" applyFill="1" applyBorder="1" applyAlignment="1" applyProtection="1">
      <alignment horizontal="center" vertical="center"/>
      <protection locked="0"/>
    </xf>
    <xf numFmtId="0" fontId="6" fillId="2" borderId="3" xfId="1" applyFont="1" applyFill="1" applyBorder="1" applyAlignment="1" applyProtection="1">
      <alignment horizontal="left" vertical="center" indent="1"/>
      <protection locked="0"/>
    </xf>
    <xf numFmtId="0" fontId="6" fillId="2" borderId="4" xfId="1" applyFont="1" applyFill="1" applyBorder="1" applyAlignment="1" applyProtection="1">
      <alignment horizontal="left" vertical="center" indent="1"/>
      <protection locked="0"/>
    </xf>
    <xf numFmtId="0" fontId="6" fillId="2" borderId="5" xfId="1" applyFont="1" applyFill="1" applyBorder="1" applyAlignment="1" applyProtection="1">
      <alignment horizontal="left" vertical="center" indent="1"/>
      <protection locked="0"/>
    </xf>
    <xf numFmtId="0" fontId="7" fillId="2" borderId="6" xfId="1" applyFont="1" applyFill="1" applyBorder="1" applyAlignment="1" applyProtection="1">
      <alignment horizontal="left" vertical="center" wrapText="1" indent="1"/>
      <protection locked="0"/>
    </xf>
    <xf numFmtId="0" fontId="4" fillId="0" borderId="1" xfId="1" applyFont="1" applyBorder="1" applyAlignment="1" applyProtection="1">
      <alignment horizontal="center" vertical="center" wrapText="1"/>
      <protection locked="0"/>
    </xf>
    <xf numFmtId="0" fontId="5" fillId="0" borderId="1" xfId="1" applyFont="1" applyBorder="1" applyAlignment="1" applyProtection="1">
      <alignment horizontal="center" vertical="center" wrapText="1"/>
      <protection locked="0"/>
    </xf>
    <xf numFmtId="0" fontId="6" fillId="2" borderId="2" xfId="1" applyFont="1" applyFill="1" applyBorder="1" applyAlignment="1" applyProtection="1">
      <alignment horizontal="left" vertical="center" indent="1"/>
      <protection locked="0"/>
    </xf>
    <xf numFmtId="0" fontId="7" fillId="2" borderId="2" xfId="1" applyFont="1" applyFill="1" applyBorder="1" applyAlignment="1" applyProtection="1">
      <alignment horizontal="left" vertical="center" wrapText="1" indent="1"/>
      <protection locked="0"/>
    </xf>
    <xf numFmtId="2" fontId="9" fillId="2" borderId="25" xfId="1" applyNumberFormat="1" applyFont="1" applyFill="1" applyBorder="1" applyAlignment="1" applyProtection="1">
      <alignment horizontal="left" vertical="center"/>
    </xf>
    <xf numFmtId="2" fontId="9" fillId="2" borderId="4" xfId="1" applyNumberFormat="1" applyFont="1" applyFill="1" applyBorder="1" applyAlignment="1" applyProtection="1">
      <alignment horizontal="left" vertical="center"/>
    </xf>
    <xf numFmtId="2" fontId="9" fillId="2" borderId="26" xfId="1" applyNumberFormat="1" applyFont="1" applyFill="1" applyBorder="1" applyAlignment="1" applyProtection="1">
      <alignment horizontal="left" vertical="center"/>
    </xf>
    <xf numFmtId="3" fontId="9" fillId="2" borderId="25" xfId="1" applyNumberFormat="1" applyFont="1" applyFill="1" applyBorder="1" applyAlignment="1" applyProtection="1">
      <alignment horizontal="center" vertical="center"/>
    </xf>
    <xf numFmtId="3" fontId="9" fillId="2" borderId="26" xfId="1" applyNumberFormat="1" applyFont="1" applyFill="1" applyBorder="1" applyAlignment="1" applyProtection="1">
      <alignment horizontal="center" vertical="center"/>
    </xf>
    <xf numFmtId="0" fontId="10" fillId="2" borderId="25" xfId="1" applyFont="1" applyFill="1" applyBorder="1" applyAlignment="1" applyProtection="1">
      <alignment horizontal="center" vertical="center"/>
    </xf>
    <xf numFmtId="0" fontId="10" fillId="2" borderId="26" xfId="1" applyFont="1" applyFill="1" applyBorder="1" applyAlignment="1" applyProtection="1">
      <alignment horizontal="center" vertical="center"/>
    </xf>
    <xf numFmtId="165" fontId="10" fillId="2" borderId="25" xfId="2" applyNumberFormat="1" applyFont="1" applyFill="1" applyBorder="1" applyAlignment="1" applyProtection="1">
      <alignment horizontal="center" vertical="center"/>
    </xf>
    <xf numFmtId="165" fontId="10" fillId="2" borderId="26" xfId="2" applyNumberFormat="1" applyFont="1" applyFill="1" applyBorder="1" applyAlignment="1" applyProtection="1">
      <alignment horizontal="center" vertical="center"/>
    </xf>
    <xf numFmtId="2" fontId="9" fillId="2" borderId="34" xfId="1" applyNumberFormat="1" applyFont="1" applyFill="1" applyBorder="1" applyAlignment="1" applyProtection="1">
      <alignment horizontal="left" vertical="center"/>
    </xf>
    <xf numFmtId="2" fontId="9" fillId="2" borderId="35" xfId="1" applyNumberFormat="1" applyFont="1" applyFill="1" applyBorder="1" applyAlignment="1" applyProtection="1">
      <alignment horizontal="left" vertical="center"/>
    </xf>
    <xf numFmtId="2" fontId="9" fillId="2" borderId="36" xfId="1" applyNumberFormat="1" applyFont="1" applyFill="1" applyBorder="1" applyAlignment="1" applyProtection="1">
      <alignment horizontal="left" vertical="center"/>
    </xf>
    <xf numFmtId="0" fontId="6" fillId="2" borderId="7" xfId="1" applyFont="1" applyFill="1" applyBorder="1" applyAlignment="1" applyProtection="1">
      <alignment horizontal="left" vertical="center"/>
      <protection locked="0"/>
    </xf>
    <xf numFmtId="0" fontId="6" fillId="2" borderId="8" xfId="1" applyFont="1" applyFill="1" applyBorder="1" applyAlignment="1" applyProtection="1">
      <alignment horizontal="left" vertical="center"/>
      <protection locked="0"/>
    </xf>
    <xf numFmtId="0" fontId="6" fillId="2" borderId="9" xfId="1" applyFont="1" applyFill="1" applyBorder="1" applyAlignment="1" applyProtection="1">
      <alignment horizontal="left" vertical="center"/>
      <protection locked="0"/>
    </xf>
    <xf numFmtId="164" fontId="6" fillId="2" borderId="7" xfId="1" applyNumberFormat="1" applyFont="1" applyFill="1" applyBorder="1" applyAlignment="1" applyProtection="1">
      <alignment horizontal="left" vertical="center"/>
      <protection locked="0"/>
    </xf>
    <xf numFmtId="164" fontId="6" fillId="2" borderId="8" xfId="1" applyNumberFormat="1" applyFont="1" applyFill="1" applyBorder="1" applyAlignment="1" applyProtection="1">
      <alignment horizontal="left" vertical="center"/>
      <protection locked="0"/>
    </xf>
    <xf numFmtId="0" fontId="4" fillId="2" borderId="10" xfId="1" applyFont="1" applyFill="1" applyBorder="1" applyAlignment="1" applyProtection="1">
      <alignment vertical="center" wrapText="1"/>
      <protection locked="0"/>
    </xf>
    <xf numFmtId="0" fontId="4" fillId="2" borderId="11" xfId="1" applyFont="1" applyFill="1" applyBorder="1" applyAlignment="1" applyProtection="1">
      <alignment vertical="center" wrapText="1"/>
      <protection locked="0"/>
    </xf>
    <xf numFmtId="0" fontId="4" fillId="2" borderId="11" xfId="1" applyFont="1" applyFill="1" applyBorder="1" applyAlignment="1" applyProtection="1">
      <alignment vertical="center"/>
      <protection locked="0"/>
    </xf>
    <xf numFmtId="0" fontId="4" fillId="2" borderId="12" xfId="1" applyFont="1" applyFill="1" applyBorder="1" applyAlignment="1" applyProtection="1">
      <alignment vertical="center"/>
      <protection locked="0"/>
    </xf>
    <xf numFmtId="0" fontId="4" fillId="2" borderId="13" xfId="1" applyFont="1" applyFill="1" applyBorder="1" applyAlignment="1" applyProtection="1">
      <alignment vertical="center"/>
      <protection locked="0"/>
    </xf>
    <xf numFmtId="0" fontId="4" fillId="2" borderId="0" xfId="1" applyFont="1" applyFill="1" applyAlignment="1" applyProtection="1">
      <alignment vertical="center"/>
      <protection locked="0"/>
    </xf>
    <xf numFmtId="0" fontId="4" fillId="2" borderId="14" xfId="1" applyFont="1" applyFill="1" applyBorder="1" applyAlignment="1" applyProtection="1">
      <alignment vertical="center"/>
      <protection locked="0"/>
    </xf>
    <xf numFmtId="0" fontId="4" fillId="2" borderId="15" xfId="1" applyFont="1" applyFill="1" applyBorder="1" applyAlignment="1" applyProtection="1">
      <alignment vertical="center"/>
      <protection locked="0"/>
    </xf>
    <xf numFmtId="0" fontId="4" fillId="2" borderId="16" xfId="1" applyFont="1" applyFill="1" applyBorder="1" applyAlignment="1" applyProtection="1">
      <alignment vertical="center"/>
      <protection locked="0"/>
    </xf>
    <xf numFmtId="0" fontId="4" fillId="2" borderId="17" xfId="1" applyFont="1" applyFill="1" applyBorder="1" applyAlignment="1" applyProtection="1">
      <alignment vertical="center"/>
      <protection locked="0"/>
    </xf>
    <xf numFmtId="0" fontId="6" fillId="3" borderId="19" xfId="1" applyFont="1" applyFill="1" applyBorder="1" applyAlignment="1" applyProtection="1">
      <alignment horizontal="center" vertical="center"/>
      <protection locked="0"/>
    </xf>
    <xf numFmtId="0" fontId="6" fillId="3" borderId="20" xfId="1" applyFont="1" applyFill="1" applyBorder="1" applyAlignment="1" applyProtection="1">
      <alignment horizontal="center" vertical="center"/>
      <protection locked="0"/>
    </xf>
    <xf numFmtId="0" fontId="6" fillId="3" borderId="21" xfId="1" applyFont="1" applyFill="1" applyBorder="1" applyAlignment="1" applyProtection="1">
      <alignment horizontal="center" vertical="center"/>
      <protection locked="0"/>
    </xf>
    <xf numFmtId="164" fontId="6" fillId="3" borderId="19" xfId="2" applyFont="1" applyFill="1" applyBorder="1" applyAlignment="1" applyProtection="1">
      <alignment horizontal="center" vertical="center"/>
      <protection locked="0"/>
    </xf>
    <xf numFmtId="164" fontId="6" fillId="3" borderId="21" xfId="2" applyFont="1" applyFill="1" applyBorder="1" applyAlignment="1" applyProtection="1">
      <alignment horizontal="center" vertical="center"/>
      <protection locked="0"/>
    </xf>
    <xf numFmtId="3" fontId="11" fillId="2" borderId="25" xfId="1" applyNumberFormat="1" applyFont="1" applyFill="1" applyBorder="1" applyAlignment="1" applyProtection="1">
      <alignment horizontal="center" vertical="center"/>
    </xf>
    <xf numFmtId="3" fontId="11" fillId="2" borderId="26" xfId="1" applyNumberFormat="1" applyFont="1" applyFill="1" applyBorder="1" applyAlignment="1" applyProtection="1">
      <alignment horizontal="center" vertical="center"/>
    </xf>
    <xf numFmtId="0" fontId="11" fillId="2" borderId="25" xfId="1" applyFont="1" applyFill="1" applyBorder="1" applyAlignment="1" applyProtection="1">
      <alignment horizontal="center" vertical="center"/>
    </xf>
    <xf numFmtId="0" fontId="11" fillId="2" borderId="26" xfId="1" applyFont="1" applyFill="1" applyBorder="1" applyAlignment="1" applyProtection="1">
      <alignment horizontal="center" vertical="center"/>
    </xf>
    <xf numFmtId="165" fontId="11" fillId="2" borderId="25" xfId="2" applyNumberFormat="1" applyFont="1" applyFill="1" applyBorder="1" applyAlignment="1" applyProtection="1">
      <alignment horizontal="center" vertical="center"/>
    </xf>
    <xf numFmtId="165" fontId="11" fillId="2" borderId="26" xfId="2" applyNumberFormat="1" applyFont="1" applyFill="1" applyBorder="1" applyAlignment="1" applyProtection="1">
      <alignment horizontal="center" vertical="center"/>
    </xf>
    <xf numFmtId="0" fontId="4" fillId="2" borderId="10" xfId="1" applyFont="1" applyFill="1" applyBorder="1" applyAlignment="1" applyProtection="1">
      <alignment horizontal="left" vertical="top" wrapText="1" indent="1"/>
      <protection locked="0"/>
    </xf>
    <xf numFmtId="0" fontId="4" fillId="2" borderId="11" xfId="1" applyFont="1" applyFill="1" applyBorder="1" applyAlignment="1" applyProtection="1">
      <alignment horizontal="left" vertical="top" wrapText="1" indent="1"/>
      <protection locked="0"/>
    </xf>
    <xf numFmtId="0" fontId="4" fillId="2" borderId="11" xfId="1" applyFont="1" applyFill="1" applyBorder="1" applyAlignment="1" applyProtection="1">
      <alignment horizontal="left" vertical="top" indent="1"/>
      <protection locked="0"/>
    </xf>
    <xf numFmtId="0" fontId="4" fillId="2" borderId="12" xfId="1" applyFont="1" applyFill="1" applyBorder="1" applyAlignment="1" applyProtection="1">
      <alignment horizontal="left" vertical="top" indent="1"/>
      <protection locked="0"/>
    </xf>
    <xf numFmtId="0" fontId="4" fillId="2" borderId="13" xfId="1" applyFont="1" applyFill="1" applyBorder="1" applyAlignment="1" applyProtection="1">
      <alignment horizontal="left" vertical="top" indent="1"/>
      <protection locked="0"/>
    </xf>
    <xf numFmtId="0" fontId="4" fillId="2" borderId="0" xfId="1" applyFont="1" applyFill="1" applyAlignment="1" applyProtection="1">
      <alignment horizontal="left" vertical="top" indent="1"/>
      <protection locked="0"/>
    </xf>
    <xf numFmtId="0" fontId="4" fillId="2" borderId="14" xfId="1" applyFont="1" applyFill="1" applyBorder="1" applyAlignment="1" applyProtection="1">
      <alignment horizontal="left" vertical="top" indent="1"/>
      <protection locked="0"/>
    </xf>
    <xf numFmtId="0" fontId="4" fillId="2" borderId="15" xfId="1" applyFont="1" applyFill="1" applyBorder="1" applyAlignment="1" applyProtection="1">
      <alignment horizontal="left" vertical="top" indent="1"/>
      <protection locked="0"/>
    </xf>
    <xf numFmtId="0" fontId="4" fillId="2" borderId="16" xfId="1" applyFont="1" applyFill="1" applyBorder="1" applyAlignment="1" applyProtection="1">
      <alignment horizontal="left" vertical="top" indent="1"/>
      <protection locked="0"/>
    </xf>
    <xf numFmtId="0" fontId="4" fillId="2" borderId="17" xfId="1" applyFont="1" applyFill="1" applyBorder="1" applyAlignment="1" applyProtection="1">
      <alignment horizontal="left" vertical="top" indent="1"/>
      <protection locked="0"/>
    </xf>
    <xf numFmtId="0" fontId="6" fillId="3" borderId="7" xfId="1" applyFont="1" applyFill="1" applyBorder="1" applyAlignment="1" applyProtection="1">
      <alignment horizontal="right" vertical="center"/>
      <protection locked="0"/>
    </xf>
    <xf numFmtId="0" fontId="6" fillId="3" borderId="8" xfId="1" applyFont="1" applyFill="1" applyBorder="1" applyAlignment="1" applyProtection="1">
      <alignment horizontal="right" vertical="center"/>
      <protection locked="0"/>
    </xf>
    <xf numFmtId="0" fontId="6" fillId="2" borderId="32" xfId="1" applyFont="1" applyFill="1" applyBorder="1" applyAlignment="1" applyProtection="1">
      <alignment horizontal="left" vertical="center" indent="3"/>
      <protection locked="0"/>
    </xf>
    <xf numFmtId="0" fontId="6" fillId="2" borderId="0" xfId="1" applyFont="1" applyFill="1" applyAlignment="1" applyProtection="1">
      <alignment horizontal="left" vertical="center" indent="3"/>
      <protection locked="0"/>
    </xf>
    <xf numFmtId="0" fontId="6" fillId="2" borderId="33" xfId="1" applyFont="1" applyFill="1" applyBorder="1" applyAlignment="1" applyProtection="1">
      <alignment horizontal="left" vertical="center" indent="3"/>
      <protection locked="0"/>
    </xf>
  </cellXfs>
  <cellStyles count="4">
    <cellStyle name="Normal" xfId="0" builtinId="0"/>
    <cellStyle name="Normal 2" xfId="1"/>
    <cellStyle name="Normal 2 2" xfId="3"/>
    <cellStyle name="ParaBirimi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168090</xdr:colOff>
      <xdr:row>1</xdr:row>
      <xdr:rowOff>67237</xdr:rowOff>
    </xdr:from>
    <xdr:ext cx="1538117" cy="947900"/>
    <xdr:pic>
      <xdr:nvPicPr>
        <xdr:cNvPr id="2" name="Resim 1">
          <a:extLst>
            <a:ext uri="{FF2B5EF4-FFF2-40B4-BE49-F238E27FC236}">
              <a16:creationId xmlns:a16="http://schemas.microsoft.com/office/drawing/2014/main" id="{D66EDD1D-2350-408F-9F26-4F51FC88BF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5265" y="267262"/>
          <a:ext cx="1538117" cy="947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16</xdr:col>
      <xdr:colOff>1748790</xdr:colOff>
      <xdr:row>23</xdr:row>
      <xdr:rowOff>156211</xdr:rowOff>
    </xdr:from>
    <xdr:to>
      <xdr:col>18</xdr:col>
      <xdr:colOff>34290</xdr:colOff>
      <xdr:row>25</xdr:row>
      <xdr:rowOff>1247777</xdr:rowOff>
    </xdr:to>
    <xdr:sp macro="" textlink="">
      <xdr:nvSpPr>
        <xdr:cNvPr id="3" name="Açıklama Balonu: Aşağı Ok 2">
          <a:extLst>
            <a:ext uri="{FF2B5EF4-FFF2-40B4-BE49-F238E27FC236}">
              <a16:creationId xmlns:a16="http://schemas.microsoft.com/office/drawing/2014/main" id="{BE2B2C17-3765-4605-8BD1-D6B5FB27B721}"/>
            </a:ext>
          </a:extLst>
        </xdr:cNvPr>
        <xdr:cNvSpPr/>
      </xdr:nvSpPr>
      <xdr:spPr>
        <a:xfrm>
          <a:off x="16322040" y="6185536"/>
          <a:ext cx="1619250" cy="1472566"/>
        </a:xfrm>
        <a:prstGeom prst="downArrowCallout">
          <a:avLst>
            <a:gd name="adj1" fmla="val 5234"/>
            <a:gd name="adj2" fmla="val 17167"/>
            <a:gd name="adj3" fmla="val 16202"/>
            <a:gd name="adj4" fmla="val 64977"/>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tr-TR" sz="1100" b="1">
              <a:solidFill>
                <a:srgbClr val="FF0000"/>
              </a:solidFill>
            </a:rPr>
            <a:t>Adet/tablet/kapsül vb.</a:t>
          </a:r>
          <a:r>
            <a:rPr lang="tr-TR" sz="1100" b="1" baseline="0">
              <a:solidFill>
                <a:srgbClr val="FF0000"/>
              </a:solidFill>
            </a:rPr>
            <a:t> Teslim edilecek ürününün </a:t>
          </a:r>
          <a:r>
            <a:rPr lang="tr-TR" sz="1100" b="1" u="sng" baseline="0">
              <a:solidFill>
                <a:srgbClr val="FF0000"/>
              </a:solidFill>
            </a:rPr>
            <a:t>Birim adet in  Kamu Ödenen Birim Fiyatı yazılacak</a:t>
          </a:r>
        </a:p>
        <a:p>
          <a:pPr algn="l"/>
          <a:endParaRPr lang="tr-TR" sz="1100" b="1">
            <a:solidFill>
              <a:srgbClr val="FF0000"/>
            </a:solidFill>
          </a:endParaRPr>
        </a:p>
      </xdr:txBody>
    </xdr:sp>
    <xdr:clientData/>
  </xdr:twoCellAnchor>
  <xdr:twoCellAnchor>
    <xdr:from>
      <xdr:col>16</xdr:col>
      <xdr:colOff>34290</xdr:colOff>
      <xdr:row>23</xdr:row>
      <xdr:rowOff>175260</xdr:rowOff>
    </xdr:from>
    <xdr:to>
      <xdr:col>16</xdr:col>
      <xdr:colOff>1668780</xdr:colOff>
      <xdr:row>25</xdr:row>
      <xdr:rowOff>1247776</xdr:rowOff>
    </xdr:to>
    <xdr:sp macro="" textlink="">
      <xdr:nvSpPr>
        <xdr:cNvPr id="4" name="Açıklama Balonu: Aşağı Ok 3">
          <a:extLst>
            <a:ext uri="{FF2B5EF4-FFF2-40B4-BE49-F238E27FC236}">
              <a16:creationId xmlns:a16="http://schemas.microsoft.com/office/drawing/2014/main" id="{2167ACC9-B228-453E-B8F3-91A35E938BEE}"/>
            </a:ext>
          </a:extLst>
        </xdr:cNvPr>
        <xdr:cNvSpPr/>
      </xdr:nvSpPr>
      <xdr:spPr>
        <a:xfrm>
          <a:off x="14607540" y="6204585"/>
          <a:ext cx="1634490" cy="1453516"/>
        </a:xfrm>
        <a:prstGeom prst="downArrowCallout">
          <a:avLst>
            <a:gd name="adj1" fmla="val 6329"/>
            <a:gd name="adj2" fmla="val 14928"/>
            <a:gd name="adj3" fmla="val 16382"/>
            <a:gd name="adj4" fmla="val 64977"/>
          </a:avLst>
        </a:prstGeom>
        <a:solidFill>
          <a:srgbClr val="FFFF00"/>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tr-TR" sz="1100" b="1">
              <a:solidFill>
                <a:srgbClr val="FF0000"/>
              </a:solidFill>
            </a:rPr>
            <a:t>Firmanın Sözleşme</a:t>
          </a:r>
          <a:r>
            <a:rPr lang="tr-TR" sz="1100" b="1" baseline="0">
              <a:solidFill>
                <a:srgbClr val="FF0000"/>
              </a:solidFill>
            </a:rPr>
            <a:t> süresince teslim edeceği Müstahzar ürün Adı yazılacak.</a:t>
          </a:r>
          <a:endParaRPr lang="tr-TR" sz="1100" b="1" u="sng" baseline="0">
            <a:solidFill>
              <a:srgbClr val="FF0000"/>
            </a:solidFill>
          </a:endParaRPr>
        </a:p>
        <a:p>
          <a:pPr algn="l"/>
          <a:endParaRPr lang="tr-TR" sz="1100" b="1">
            <a:solidFill>
              <a:srgbClr val="FF0000"/>
            </a:solidFill>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S739"/>
  <sheetViews>
    <sheetView tabSelected="1" zoomScale="80" zoomScaleNormal="80" zoomScaleSheetLayoutView="77" workbookViewId="0">
      <selection activeCell="J35" sqref="J35:K35"/>
    </sheetView>
  </sheetViews>
  <sheetFormatPr defaultColWidth="9.140625" defaultRowHeight="15" x14ac:dyDescent="0.25"/>
  <cols>
    <col min="1" max="1" width="3.85546875" style="1" customWidth="1"/>
    <col min="2" max="4" width="4.5703125" style="1" customWidth="1"/>
    <col min="5" max="5" width="15" style="1" customWidth="1"/>
    <col min="6" max="6" width="76.140625" style="1" customWidth="1"/>
    <col min="7" max="7" width="8.28515625" style="1" customWidth="1"/>
    <col min="8" max="8" width="5.7109375" style="1" customWidth="1"/>
    <col min="9" max="9" width="36" style="1" bestFit="1" customWidth="1"/>
    <col min="10" max="10" width="7.28515625" style="1" customWidth="1"/>
    <col min="11" max="11" width="17.85546875" style="1" customWidth="1"/>
    <col min="12" max="12" width="7" style="1" customWidth="1"/>
    <col min="13" max="14" width="11" style="1" customWidth="1"/>
    <col min="15" max="16" width="18.28515625" style="12" customWidth="1"/>
    <col min="17" max="17" width="29" style="1" bestFit="1" customWidth="1"/>
    <col min="18" max="18" width="21" style="1" bestFit="1" customWidth="1"/>
    <col min="19" max="19" width="17" style="1" customWidth="1"/>
    <col min="20" max="16384" width="9.140625" style="1"/>
  </cols>
  <sheetData>
    <row r="1" spans="2:19" ht="15.75" thickBot="1" x14ac:dyDescent="0.3"/>
    <row r="2" spans="2:19" ht="60" customHeight="1" thickTop="1" thickBot="1" x14ac:dyDescent="0.3">
      <c r="B2" s="37"/>
      <c r="C2" s="37"/>
      <c r="D2" s="37"/>
      <c r="E2" s="37"/>
      <c r="F2" s="38" t="s">
        <v>0</v>
      </c>
      <c r="G2" s="38"/>
      <c r="H2" s="38"/>
      <c r="I2" s="38"/>
      <c r="J2" s="38"/>
      <c r="K2" s="38"/>
      <c r="L2" s="38"/>
      <c r="M2" s="38"/>
      <c r="N2" s="38"/>
      <c r="O2" s="38"/>
      <c r="P2" s="38"/>
      <c r="Q2" s="38"/>
      <c r="R2" s="38"/>
      <c r="S2" s="38"/>
    </row>
    <row r="3" spans="2:19" ht="22.5" customHeight="1" thickTop="1" thickBot="1" x14ac:dyDescent="0.3">
      <c r="B3" s="37"/>
      <c r="C3" s="37"/>
      <c r="D3" s="37"/>
      <c r="E3" s="37"/>
      <c r="F3" s="37" t="s">
        <v>1</v>
      </c>
      <c r="G3" s="37"/>
      <c r="H3" s="37" t="s">
        <v>2</v>
      </c>
      <c r="I3" s="37"/>
      <c r="J3" s="37"/>
      <c r="K3" s="37"/>
      <c r="L3" s="37"/>
      <c r="M3" s="37"/>
      <c r="N3" s="20"/>
      <c r="O3" s="21" t="s">
        <v>3</v>
      </c>
      <c r="P3" s="21"/>
      <c r="Q3" s="37" t="s">
        <v>4</v>
      </c>
      <c r="R3" s="37"/>
      <c r="S3" s="20" t="s">
        <v>5</v>
      </c>
    </row>
    <row r="4" spans="2:19" ht="33.6" customHeight="1" thickTop="1" x14ac:dyDescent="0.25">
      <c r="B4" s="39" t="s">
        <v>6</v>
      </c>
      <c r="C4" s="39"/>
      <c r="D4" s="39"/>
      <c r="E4" s="39"/>
      <c r="F4" s="39"/>
      <c r="G4" s="39"/>
      <c r="H4" s="40" t="s">
        <v>1641</v>
      </c>
      <c r="I4" s="40"/>
      <c r="J4" s="40"/>
      <c r="K4" s="40"/>
      <c r="L4" s="40"/>
      <c r="M4" s="40"/>
      <c r="N4" s="40"/>
      <c r="O4" s="40"/>
      <c r="P4" s="40"/>
      <c r="Q4" s="40"/>
      <c r="R4" s="40"/>
      <c r="S4" s="40"/>
    </row>
    <row r="5" spans="2:19" ht="27" customHeight="1" x14ac:dyDescent="0.25">
      <c r="B5" s="33" t="s">
        <v>7</v>
      </c>
      <c r="C5" s="34"/>
      <c r="D5" s="34"/>
      <c r="E5" s="34"/>
      <c r="F5" s="34"/>
      <c r="G5" s="35"/>
      <c r="H5" s="36" t="s">
        <v>1615</v>
      </c>
      <c r="I5" s="36"/>
      <c r="J5" s="36"/>
      <c r="K5" s="36"/>
      <c r="L5" s="36"/>
      <c r="M5" s="36"/>
      <c r="N5" s="36"/>
      <c r="O5" s="36"/>
      <c r="P5" s="36"/>
      <c r="Q5" s="36"/>
      <c r="R5" s="36"/>
      <c r="S5" s="36"/>
    </row>
    <row r="6" spans="2:19" ht="27" customHeight="1" x14ac:dyDescent="0.25">
      <c r="B6" s="31" t="s">
        <v>8</v>
      </c>
      <c r="C6" s="31"/>
      <c r="D6" s="31"/>
      <c r="E6" s="31"/>
      <c r="F6" s="31"/>
      <c r="G6" s="31"/>
      <c r="H6" s="36" t="s">
        <v>1614</v>
      </c>
      <c r="I6" s="36"/>
      <c r="J6" s="36"/>
      <c r="K6" s="36"/>
      <c r="L6" s="36"/>
      <c r="M6" s="36"/>
      <c r="N6" s="36"/>
      <c r="O6" s="36"/>
      <c r="P6" s="36"/>
      <c r="Q6" s="36"/>
      <c r="R6" s="36"/>
      <c r="S6" s="36"/>
    </row>
    <row r="7" spans="2:19" ht="21.75" customHeight="1" x14ac:dyDescent="0.25">
      <c r="B7" s="31" t="s">
        <v>9</v>
      </c>
      <c r="C7" s="31"/>
      <c r="D7" s="31"/>
      <c r="E7" s="31"/>
      <c r="F7" s="31"/>
      <c r="G7" s="31"/>
      <c r="H7" s="32"/>
      <c r="I7" s="32"/>
      <c r="J7" s="32"/>
      <c r="K7" s="32"/>
      <c r="L7" s="32"/>
      <c r="M7" s="32"/>
      <c r="N7" s="32"/>
      <c r="O7" s="32"/>
      <c r="P7" s="32"/>
      <c r="Q7" s="32"/>
      <c r="R7" s="32"/>
      <c r="S7" s="32"/>
    </row>
    <row r="8" spans="2:19" ht="21.75" customHeight="1" x14ac:dyDescent="0.25">
      <c r="B8" s="31" t="s">
        <v>10</v>
      </c>
      <c r="C8" s="31"/>
      <c r="D8" s="31"/>
      <c r="E8" s="31"/>
      <c r="F8" s="31"/>
      <c r="G8" s="31"/>
      <c r="H8" s="32"/>
      <c r="I8" s="32"/>
      <c r="J8" s="32"/>
      <c r="K8" s="32"/>
      <c r="L8" s="32"/>
      <c r="M8" s="32"/>
      <c r="N8" s="32"/>
      <c r="O8" s="32"/>
      <c r="P8" s="32"/>
      <c r="Q8" s="32"/>
      <c r="R8" s="32"/>
      <c r="S8" s="32"/>
    </row>
    <row r="9" spans="2:19" ht="21.75" customHeight="1" x14ac:dyDescent="0.25">
      <c r="B9" s="31" t="s">
        <v>11</v>
      </c>
      <c r="C9" s="31"/>
      <c r="D9" s="31"/>
      <c r="E9" s="31"/>
      <c r="F9" s="31"/>
      <c r="G9" s="31"/>
      <c r="H9" s="32"/>
      <c r="I9" s="32"/>
      <c r="J9" s="32"/>
      <c r="K9" s="32"/>
      <c r="L9" s="32"/>
      <c r="M9" s="32"/>
      <c r="N9" s="32"/>
      <c r="O9" s="32"/>
      <c r="P9" s="32"/>
      <c r="Q9" s="32"/>
      <c r="R9" s="32"/>
      <c r="S9" s="32"/>
    </row>
    <row r="10" spans="2:19" ht="21.75" customHeight="1" x14ac:dyDescent="0.25">
      <c r="B10" s="31" t="s">
        <v>12</v>
      </c>
      <c r="C10" s="31"/>
      <c r="D10" s="31"/>
      <c r="E10" s="31"/>
      <c r="F10" s="31"/>
      <c r="G10" s="31"/>
      <c r="H10" s="32"/>
      <c r="I10" s="32"/>
      <c r="J10" s="32"/>
      <c r="K10" s="32"/>
      <c r="L10" s="32"/>
      <c r="M10" s="32"/>
      <c r="N10" s="32"/>
      <c r="O10" s="32"/>
      <c r="P10" s="32"/>
      <c r="Q10" s="32"/>
      <c r="R10" s="32"/>
      <c r="S10" s="32"/>
    </row>
    <row r="11" spans="2:19" ht="21.75" customHeight="1" thickBot="1" x14ac:dyDescent="0.3">
      <c r="B11" s="53" t="s">
        <v>13</v>
      </c>
      <c r="C11" s="54"/>
      <c r="D11" s="54"/>
      <c r="E11" s="54"/>
      <c r="F11" s="54"/>
      <c r="G11" s="55"/>
      <c r="H11" s="56">
        <f>+P719</f>
        <v>0</v>
      </c>
      <c r="I11" s="57"/>
      <c r="J11" s="57"/>
      <c r="K11" s="57"/>
      <c r="L11" s="57"/>
      <c r="M11" s="22"/>
      <c r="N11" s="22"/>
      <c r="O11" s="23"/>
      <c r="P11" s="23"/>
      <c r="Q11" s="22"/>
      <c r="R11" s="22"/>
      <c r="S11" s="24"/>
    </row>
    <row r="12" spans="2:19" ht="15.75" thickTop="1" x14ac:dyDescent="0.25">
      <c r="B12" s="58" t="s">
        <v>1642</v>
      </c>
      <c r="C12" s="59"/>
      <c r="D12" s="59"/>
      <c r="E12" s="59"/>
      <c r="F12" s="59"/>
      <c r="G12" s="60"/>
      <c r="H12" s="60"/>
      <c r="I12" s="60"/>
      <c r="J12" s="60"/>
      <c r="K12" s="60"/>
      <c r="L12" s="60"/>
      <c r="M12" s="60"/>
      <c r="N12" s="60"/>
      <c r="O12" s="60"/>
      <c r="P12" s="60"/>
      <c r="Q12" s="60"/>
      <c r="R12" s="60"/>
      <c r="S12" s="61"/>
    </row>
    <row r="13" spans="2:19" x14ac:dyDescent="0.25">
      <c r="B13" s="62"/>
      <c r="C13" s="63"/>
      <c r="D13" s="63"/>
      <c r="E13" s="63"/>
      <c r="F13" s="63"/>
      <c r="G13" s="63"/>
      <c r="H13" s="63"/>
      <c r="I13" s="63"/>
      <c r="J13" s="63"/>
      <c r="K13" s="63"/>
      <c r="L13" s="63"/>
      <c r="M13" s="63"/>
      <c r="N13" s="63"/>
      <c r="O13" s="63"/>
      <c r="P13" s="63"/>
      <c r="Q13" s="63"/>
      <c r="R13" s="63"/>
      <c r="S13" s="64"/>
    </row>
    <row r="14" spans="2:19" x14ac:dyDescent="0.25">
      <c r="B14" s="62"/>
      <c r="C14" s="63"/>
      <c r="D14" s="63"/>
      <c r="E14" s="63"/>
      <c r="F14" s="63"/>
      <c r="G14" s="63"/>
      <c r="H14" s="63"/>
      <c r="I14" s="63"/>
      <c r="J14" s="63"/>
      <c r="K14" s="63"/>
      <c r="L14" s="63"/>
      <c r="M14" s="63"/>
      <c r="N14" s="63"/>
      <c r="O14" s="63"/>
      <c r="P14" s="63"/>
      <c r="Q14" s="63"/>
      <c r="R14" s="63"/>
      <c r="S14" s="64"/>
    </row>
    <row r="15" spans="2:19" x14ac:dyDescent="0.25">
      <c r="B15" s="62"/>
      <c r="C15" s="63"/>
      <c r="D15" s="63"/>
      <c r="E15" s="63"/>
      <c r="F15" s="63"/>
      <c r="G15" s="63"/>
      <c r="H15" s="63"/>
      <c r="I15" s="63"/>
      <c r="J15" s="63"/>
      <c r="K15" s="63"/>
      <c r="L15" s="63"/>
      <c r="M15" s="63"/>
      <c r="N15" s="63"/>
      <c r="O15" s="63"/>
      <c r="P15" s="63"/>
      <c r="Q15" s="63"/>
      <c r="R15" s="63"/>
      <c r="S15" s="64"/>
    </row>
    <row r="16" spans="2:19" x14ac:dyDescent="0.25">
      <c r="B16" s="62"/>
      <c r="C16" s="63"/>
      <c r="D16" s="63"/>
      <c r="E16" s="63"/>
      <c r="F16" s="63"/>
      <c r="G16" s="63"/>
      <c r="H16" s="63"/>
      <c r="I16" s="63"/>
      <c r="J16" s="63"/>
      <c r="K16" s="63"/>
      <c r="L16" s="63"/>
      <c r="M16" s="63"/>
      <c r="N16" s="63"/>
      <c r="O16" s="63"/>
      <c r="P16" s="63"/>
      <c r="Q16" s="63"/>
      <c r="R16" s="63"/>
      <c r="S16" s="64"/>
    </row>
    <row r="17" spans="2:19" x14ac:dyDescent="0.25">
      <c r="B17" s="62"/>
      <c r="C17" s="63"/>
      <c r="D17" s="63"/>
      <c r="E17" s="63"/>
      <c r="F17" s="63"/>
      <c r="G17" s="63"/>
      <c r="H17" s="63"/>
      <c r="I17" s="63"/>
      <c r="J17" s="63"/>
      <c r="K17" s="63"/>
      <c r="L17" s="63"/>
      <c r="M17" s="63"/>
      <c r="N17" s="63"/>
      <c r="O17" s="63"/>
      <c r="P17" s="63"/>
      <c r="Q17" s="63"/>
      <c r="R17" s="63"/>
      <c r="S17" s="64"/>
    </row>
    <row r="18" spans="2:19" x14ac:dyDescent="0.25">
      <c r="B18" s="62"/>
      <c r="C18" s="63"/>
      <c r="D18" s="63"/>
      <c r="E18" s="63"/>
      <c r="F18" s="63"/>
      <c r="G18" s="63"/>
      <c r="H18" s="63"/>
      <c r="I18" s="63"/>
      <c r="J18" s="63"/>
      <c r="K18" s="63"/>
      <c r="L18" s="63"/>
      <c r="M18" s="63"/>
      <c r="N18" s="63"/>
      <c r="O18" s="63"/>
      <c r="P18" s="63"/>
      <c r="Q18" s="63"/>
      <c r="R18" s="63"/>
      <c r="S18" s="64"/>
    </row>
    <row r="19" spans="2:19" x14ac:dyDescent="0.25">
      <c r="B19" s="62"/>
      <c r="C19" s="63"/>
      <c r="D19" s="63"/>
      <c r="E19" s="63"/>
      <c r="F19" s="63"/>
      <c r="G19" s="63"/>
      <c r="H19" s="63"/>
      <c r="I19" s="63"/>
      <c r="J19" s="63"/>
      <c r="K19" s="63"/>
      <c r="L19" s="63"/>
      <c r="M19" s="63"/>
      <c r="N19" s="63"/>
      <c r="O19" s="63"/>
      <c r="P19" s="63"/>
      <c r="Q19" s="63"/>
      <c r="R19" s="63"/>
      <c r="S19" s="64"/>
    </row>
    <row r="20" spans="2:19" x14ac:dyDescent="0.25">
      <c r="B20" s="62"/>
      <c r="C20" s="63"/>
      <c r="D20" s="63"/>
      <c r="E20" s="63"/>
      <c r="F20" s="63"/>
      <c r="G20" s="63"/>
      <c r="H20" s="63"/>
      <c r="I20" s="63"/>
      <c r="J20" s="63"/>
      <c r="K20" s="63"/>
      <c r="L20" s="63"/>
      <c r="M20" s="63"/>
      <c r="N20" s="63"/>
      <c r="O20" s="63"/>
      <c r="P20" s="63"/>
      <c r="Q20" s="63"/>
      <c r="R20" s="63"/>
      <c r="S20" s="64"/>
    </row>
    <row r="21" spans="2:19" x14ac:dyDescent="0.25">
      <c r="B21" s="62"/>
      <c r="C21" s="63"/>
      <c r="D21" s="63"/>
      <c r="E21" s="63"/>
      <c r="F21" s="63"/>
      <c r="G21" s="63"/>
      <c r="H21" s="63"/>
      <c r="I21" s="63"/>
      <c r="J21" s="63"/>
      <c r="K21" s="63"/>
      <c r="L21" s="63"/>
      <c r="M21" s="63"/>
      <c r="N21" s="63"/>
      <c r="O21" s="63"/>
      <c r="P21" s="63"/>
      <c r="Q21" s="63"/>
      <c r="R21" s="63"/>
      <c r="S21" s="64"/>
    </row>
    <row r="22" spans="2:19" x14ac:dyDescent="0.25">
      <c r="B22" s="62"/>
      <c r="C22" s="63"/>
      <c r="D22" s="63"/>
      <c r="E22" s="63"/>
      <c r="F22" s="63"/>
      <c r="G22" s="63"/>
      <c r="H22" s="63"/>
      <c r="I22" s="63"/>
      <c r="J22" s="63"/>
      <c r="K22" s="63"/>
      <c r="L22" s="63"/>
      <c r="M22" s="63"/>
      <c r="N22" s="63"/>
      <c r="O22" s="63"/>
      <c r="P22" s="63"/>
      <c r="Q22" s="63"/>
      <c r="R22" s="63"/>
      <c r="S22" s="64"/>
    </row>
    <row r="23" spans="2:19" x14ac:dyDescent="0.25">
      <c r="B23" s="62"/>
      <c r="C23" s="63"/>
      <c r="D23" s="63"/>
      <c r="E23" s="63"/>
      <c r="F23" s="63"/>
      <c r="G23" s="63"/>
      <c r="H23" s="63"/>
      <c r="I23" s="63"/>
      <c r="J23" s="63"/>
      <c r="K23" s="63"/>
      <c r="L23" s="63"/>
      <c r="M23" s="63"/>
      <c r="N23" s="63"/>
      <c r="O23" s="63"/>
      <c r="P23" s="63"/>
      <c r="Q23" s="63"/>
      <c r="R23" s="63"/>
      <c r="S23" s="64"/>
    </row>
    <row r="24" spans="2:19" x14ac:dyDescent="0.25">
      <c r="B24" s="62"/>
      <c r="C24" s="63"/>
      <c r="D24" s="63"/>
      <c r="E24" s="63"/>
      <c r="F24" s="63"/>
      <c r="G24" s="63"/>
      <c r="H24" s="63"/>
      <c r="I24" s="63"/>
      <c r="J24" s="63"/>
      <c r="K24" s="63"/>
      <c r="L24" s="63"/>
      <c r="M24" s="63"/>
      <c r="N24" s="63"/>
      <c r="O24" s="63"/>
      <c r="P24" s="63"/>
      <c r="Q24" s="63"/>
      <c r="R24" s="63"/>
      <c r="S24" s="64"/>
    </row>
    <row r="25" spans="2:19" x14ac:dyDescent="0.25">
      <c r="B25" s="62"/>
      <c r="C25" s="63"/>
      <c r="D25" s="63"/>
      <c r="E25" s="63"/>
      <c r="F25" s="63"/>
      <c r="G25" s="63"/>
      <c r="H25" s="63"/>
      <c r="I25" s="63"/>
      <c r="J25" s="63"/>
      <c r="K25" s="63"/>
      <c r="L25" s="63"/>
      <c r="M25" s="63"/>
      <c r="N25" s="63"/>
      <c r="O25" s="63"/>
      <c r="P25" s="63"/>
      <c r="Q25" s="63"/>
      <c r="R25" s="63"/>
      <c r="S25" s="64"/>
    </row>
    <row r="26" spans="2:19" ht="99" customHeight="1" thickBot="1" x14ac:dyDescent="0.3">
      <c r="B26" s="65"/>
      <c r="C26" s="66"/>
      <c r="D26" s="66"/>
      <c r="E26" s="66"/>
      <c r="F26" s="66"/>
      <c r="G26" s="66"/>
      <c r="H26" s="66"/>
      <c r="I26" s="66"/>
      <c r="J26" s="66"/>
      <c r="K26" s="66"/>
      <c r="L26" s="66"/>
      <c r="M26" s="66"/>
      <c r="N26" s="66"/>
      <c r="O26" s="66"/>
      <c r="P26" s="66"/>
      <c r="Q26" s="66"/>
      <c r="R26" s="66"/>
      <c r="S26" s="67"/>
    </row>
    <row r="27" spans="2:19" ht="42.75" customHeight="1" thickTop="1" thickBot="1" x14ac:dyDescent="0.3">
      <c r="B27" s="2" t="s">
        <v>14</v>
      </c>
      <c r="C27" s="68" t="s">
        <v>15</v>
      </c>
      <c r="D27" s="69"/>
      <c r="E27" s="69"/>
      <c r="F27" s="70"/>
      <c r="G27" s="68" t="s">
        <v>16</v>
      </c>
      <c r="H27" s="70"/>
      <c r="I27" s="18" t="s">
        <v>1203</v>
      </c>
      <c r="J27" s="71" t="s">
        <v>17</v>
      </c>
      <c r="K27" s="72"/>
      <c r="L27" s="71" t="s">
        <v>18</v>
      </c>
      <c r="M27" s="72"/>
      <c r="N27" s="19" t="s">
        <v>19</v>
      </c>
      <c r="O27" s="10" t="s">
        <v>20</v>
      </c>
      <c r="P27" s="10" t="s">
        <v>21</v>
      </c>
      <c r="Q27" s="3" t="s">
        <v>22</v>
      </c>
      <c r="R27" s="3" t="s">
        <v>23</v>
      </c>
      <c r="S27" s="4" t="s">
        <v>1616</v>
      </c>
    </row>
    <row r="28" spans="2:19" ht="21.6" customHeight="1" thickTop="1" x14ac:dyDescent="0.25">
      <c r="B28" s="30">
        <v>1</v>
      </c>
      <c r="C28" s="50" t="s">
        <v>27</v>
      </c>
      <c r="D28" s="51"/>
      <c r="E28" s="51"/>
      <c r="F28" s="52"/>
      <c r="G28" s="44" t="s">
        <v>28</v>
      </c>
      <c r="H28" s="45"/>
      <c r="I28" s="25" t="s">
        <v>1204</v>
      </c>
      <c r="J28" s="46" t="s">
        <v>29</v>
      </c>
      <c r="K28" s="47"/>
      <c r="L28" s="48">
        <v>1550</v>
      </c>
      <c r="M28" s="49"/>
      <c r="N28" s="26" t="s">
        <v>24</v>
      </c>
      <c r="O28" s="11"/>
      <c r="P28" s="11">
        <f>+O28*L28</f>
        <v>0</v>
      </c>
      <c r="Q28" s="16"/>
      <c r="R28" s="11"/>
      <c r="S28" s="5"/>
    </row>
    <row r="29" spans="2:19" ht="21.6" customHeight="1" x14ac:dyDescent="0.25">
      <c r="B29" s="30">
        <v>2</v>
      </c>
      <c r="C29" s="41" t="s">
        <v>30</v>
      </c>
      <c r="D29" s="42"/>
      <c r="E29" s="42"/>
      <c r="F29" s="43"/>
      <c r="G29" s="44" t="s">
        <v>31</v>
      </c>
      <c r="H29" s="45"/>
      <c r="I29" s="27" t="s">
        <v>1205</v>
      </c>
      <c r="J29" s="46" t="s">
        <v>29</v>
      </c>
      <c r="K29" s="47"/>
      <c r="L29" s="48">
        <v>400</v>
      </c>
      <c r="M29" s="49"/>
      <c r="N29" s="26" t="s">
        <v>24</v>
      </c>
      <c r="O29" s="13"/>
      <c r="P29" s="11">
        <f>+O29*L29</f>
        <v>0</v>
      </c>
      <c r="Q29" s="16"/>
      <c r="R29" s="11"/>
      <c r="S29" s="5"/>
    </row>
    <row r="30" spans="2:19" ht="21.6" customHeight="1" x14ac:dyDescent="0.25">
      <c r="B30" s="30">
        <v>3</v>
      </c>
      <c r="C30" s="41" t="s">
        <v>32</v>
      </c>
      <c r="D30" s="42"/>
      <c r="E30" s="42"/>
      <c r="F30" s="43"/>
      <c r="G30" s="44" t="s">
        <v>31</v>
      </c>
      <c r="H30" s="45"/>
      <c r="I30" s="27" t="s">
        <v>1206</v>
      </c>
      <c r="J30" s="46" t="s">
        <v>29</v>
      </c>
      <c r="K30" s="47"/>
      <c r="L30" s="48">
        <v>2100</v>
      </c>
      <c r="M30" s="49"/>
      <c r="N30" s="26" t="s">
        <v>24</v>
      </c>
      <c r="O30" s="13"/>
      <c r="P30" s="11">
        <f t="shared" ref="P30:P93" si="0">+O30*L30</f>
        <v>0</v>
      </c>
      <c r="Q30" s="16"/>
      <c r="R30" s="11"/>
      <c r="S30" s="5"/>
    </row>
    <row r="31" spans="2:19" ht="21.6" customHeight="1" x14ac:dyDescent="0.25">
      <c r="B31" s="30">
        <v>4</v>
      </c>
      <c r="C31" s="41" t="s">
        <v>33</v>
      </c>
      <c r="D31" s="42"/>
      <c r="E31" s="42"/>
      <c r="F31" s="43"/>
      <c r="G31" s="44" t="s">
        <v>34</v>
      </c>
      <c r="H31" s="45"/>
      <c r="I31" s="27" t="s">
        <v>1207</v>
      </c>
      <c r="J31" s="46" t="s">
        <v>29</v>
      </c>
      <c r="K31" s="47"/>
      <c r="L31" s="48">
        <v>1500</v>
      </c>
      <c r="M31" s="49"/>
      <c r="N31" s="26" t="s">
        <v>24</v>
      </c>
      <c r="O31" s="13"/>
      <c r="P31" s="11">
        <f t="shared" si="0"/>
        <v>0</v>
      </c>
      <c r="Q31" s="16"/>
      <c r="R31" s="11"/>
      <c r="S31" s="5"/>
    </row>
    <row r="32" spans="2:19" ht="21.6" customHeight="1" x14ac:dyDescent="0.25">
      <c r="B32" s="30">
        <v>5</v>
      </c>
      <c r="C32" s="41" t="s">
        <v>35</v>
      </c>
      <c r="D32" s="42"/>
      <c r="E32" s="42"/>
      <c r="F32" s="43"/>
      <c r="G32" s="44" t="s">
        <v>34</v>
      </c>
      <c r="H32" s="45"/>
      <c r="I32" s="27" t="s">
        <v>1208</v>
      </c>
      <c r="J32" s="46" t="s">
        <v>29</v>
      </c>
      <c r="K32" s="47"/>
      <c r="L32" s="48">
        <v>415</v>
      </c>
      <c r="M32" s="49"/>
      <c r="N32" s="26" t="s">
        <v>24</v>
      </c>
      <c r="O32" s="13"/>
      <c r="P32" s="11">
        <f t="shared" si="0"/>
        <v>0</v>
      </c>
      <c r="Q32" s="16"/>
      <c r="R32" s="11"/>
      <c r="S32" s="5"/>
    </row>
    <row r="33" spans="2:19" ht="21.6" customHeight="1" x14ac:dyDescent="0.25">
      <c r="B33" s="30">
        <v>6</v>
      </c>
      <c r="C33" s="41" t="s">
        <v>36</v>
      </c>
      <c r="D33" s="42"/>
      <c r="E33" s="42"/>
      <c r="F33" s="43"/>
      <c r="G33" s="44" t="s">
        <v>37</v>
      </c>
      <c r="H33" s="45"/>
      <c r="I33" s="27" t="s">
        <v>1209</v>
      </c>
      <c r="J33" s="46" t="s">
        <v>29</v>
      </c>
      <c r="K33" s="47"/>
      <c r="L33" s="48">
        <v>3000</v>
      </c>
      <c r="M33" s="49"/>
      <c r="N33" s="26" t="s">
        <v>24</v>
      </c>
      <c r="O33" s="13"/>
      <c r="P33" s="11">
        <f t="shared" si="0"/>
        <v>0</v>
      </c>
      <c r="Q33" s="16"/>
      <c r="R33" s="11"/>
      <c r="S33" s="5"/>
    </row>
    <row r="34" spans="2:19" ht="21.6" customHeight="1" x14ac:dyDescent="0.25">
      <c r="B34" s="30">
        <v>7</v>
      </c>
      <c r="C34" s="41" t="s">
        <v>38</v>
      </c>
      <c r="D34" s="42"/>
      <c r="E34" s="42"/>
      <c r="F34" s="43"/>
      <c r="G34" s="44" t="s">
        <v>37</v>
      </c>
      <c r="H34" s="45"/>
      <c r="I34" s="27" t="s">
        <v>1210</v>
      </c>
      <c r="J34" s="46" t="s">
        <v>29</v>
      </c>
      <c r="K34" s="47"/>
      <c r="L34" s="48">
        <v>2700</v>
      </c>
      <c r="M34" s="49"/>
      <c r="N34" s="26" t="s">
        <v>24</v>
      </c>
      <c r="O34" s="13"/>
      <c r="P34" s="11">
        <f t="shared" si="0"/>
        <v>0</v>
      </c>
      <c r="Q34" s="16"/>
      <c r="R34" s="11"/>
      <c r="S34" s="5"/>
    </row>
    <row r="35" spans="2:19" ht="21.6" customHeight="1" x14ac:dyDescent="0.25">
      <c r="B35" s="30">
        <v>8</v>
      </c>
      <c r="C35" s="41" t="s">
        <v>39</v>
      </c>
      <c r="D35" s="42"/>
      <c r="E35" s="42"/>
      <c r="F35" s="43"/>
      <c r="G35" s="44" t="s">
        <v>37</v>
      </c>
      <c r="H35" s="45"/>
      <c r="I35" s="27" t="s">
        <v>1211</v>
      </c>
      <c r="J35" s="46" t="s">
        <v>29</v>
      </c>
      <c r="K35" s="47"/>
      <c r="L35" s="48">
        <v>500</v>
      </c>
      <c r="M35" s="49"/>
      <c r="N35" s="26" t="s">
        <v>24</v>
      </c>
      <c r="O35" s="13"/>
      <c r="P35" s="11">
        <f t="shared" si="0"/>
        <v>0</v>
      </c>
      <c r="Q35" s="16"/>
      <c r="R35" s="11"/>
      <c r="S35" s="5"/>
    </row>
    <row r="36" spans="2:19" ht="21.6" customHeight="1" x14ac:dyDescent="0.25">
      <c r="B36" s="30">
        <v>9</v>
      </c>
      <c r="C36" s="41" t="s">
        <v>40</v>
      </c>
      <c r="D36" s="42"/>
      <c r="E36" s="42"/>
      <c r="F36" s="43"/>
      <c r="G36" s="44" t="s">
        <v>41</v>
      </c>
      <c r="H36" s="45"/>
      <c r="I36" s="27" t="s">
        <v>1209</v>
      </c>
      <c r="J36" s="46" t="s">
        <v>29</v>
      </c>
      <c r="K36" s="47"/>
      <c r="L36" s="48">
        <v>61500</v>
      </c>
      <c r="M36" s="49"/>
      <c r="N36" s="26" t="s">
        <v>24</v>
      </c>
      <c r="O36" s="13"/>
      <c r="P36" s="11">
        <f t="shared" si="0"/>
        <v>0</v>
      </c>
      <c r="Q36" s="16"/>
      <c r="R36" s="11"/>
      <c r="S36" s="5"/>
    </row>
    <row r="37" spans="2:19" ht="21.6" customHeight="1" x14ac:dyDescent="0.25">
      <c r="B37" s="30">
        <v>10</v>
      </c>
      <c r="C37" s="41" t="s">
        <v>42</v>
      </c>
      <c r="D37" s="42"/>
      <c r="E37" s="42"/>
      <c r="F37" s="43"/>
      <c r="G37" s="44" t="s">
        <v>41</v>
      </c>
      <c r="H37" s="45"/>
      <c r="I37" s="27" t="s">
        <v>1210</v>
      </c>
      <c r="J37" s="46" t="s">
        <v>29</v>
      </c>
      <c r="K37" s="47"/>
      <c r="L37" s="48">
        <v>2000</v>
      </c>
      <c r="M37" s="49"/>
      <c r="N37" s="26" t="s">
        <v>24</v>
      </c>
      <c r="O37" s="13"/>
      <c r="P37" s="11">
        <f t="shared" si="0"/>
        <v>0</v>
      </c>
      <c r="Q37" s="16"/>
      <c r="R37" s="11"/>
      <c r="S37" s="5"/>
    </row>
    <row r="38" spans="2:19" ht="21.6" customHeight="1" x14ac:dyDescent="0.25">
      <c r="B38" s="30">
        <v>11</v>
      </c>
      <c r="C38" s="41" t="s">
        <v>43</v>
      </c>
      <c r="D38" s="42"/>
      <c r="E38" s="42"/>
      <c r="F38" s="43"/>
      <c r="G38" s="44" t="s">
        <v>44</v>
      </c>
      <c r="H38" s="45"/>
      <c r="I38" s="27" t="s">
        <v>1212</v>
      </c>
      <c r="J38" s="46" t="s">
        <v>29</v>
      </c>
      <c r="K38" s="47"/>
      <c r="L38" s="48">
        <v>150</v>
      </c>
      <c r="M38" s="49"/>
      <c r="N38" s="26" t="s">
        <v>24</v>
      </c>
      <c r="O38" s="13"/>
      <c r="P38" s="11">
        <f t="shared" si="0"/>
        <v>0</v>
      </c>
      <c r="Q38" s="16"/>
      <c r="R38" s="11"/>
      <c r="S38" s="5"/>
    </row>
    <row r="39" spans="2:19" ht="21.6" customHeight="1" x14ac:dyDescent="0.25">
      <c r="B39" s="30">
        <v>12</v>
      </c>
      <c r="C39" s="41" t="s">
        <v>45</v>
      </c>
      <c r="D39" s="42"/>
      <c r="E39" s="42"/>
      <c r="F39" s="43"/>
      <c r="G39" s="44" t="s">
        <v>46</v>
      </c>
      <c r="H39" s="45"/>
      <c r="I39" s="27" t="s">
        <v>1213</v>
      </c>
      <c r="J39" s="46" t="s">
        <v>29</v>
      </c>
      <c r="K39" s="47"/>
      <c r="L39" s="48">
        <v>1250</v>
      </c>
      <c r="M39" s="49"/>
      <c r="N39" s="26" t="s">
        <v>24</v>
      </c>
      <c r="O39" s="13"/>
      <c r="P39" s="11">
        <f t="shared" si="0"/>
        <v>0</v>
      </c>
      <c r="Q39" s="16"/>
      <c r="R39" s="11"/>
      <c r="S39" s="5"/>
    </row>
    <row r="40" spans="2:19" ht="21.6" customHeight="1" x14ac:dyDescent="0.25">
      <c r="B40" s="30">
        <v>13</v>
      </c>
      <c r="C40" s="41" t="s">
        <v>47</v>
      </c>
      <c r="D40" s="42"/>
      <c r="E40" s="42"/>
      <c r="F40" s="43"/>
      <c r="G40" s="44" t="s">
        <v>46</v>
      </c>
      <c r="H40" s="45"/>
      <c r="I40" s="27" t="s">
        <v>1214</v>
      </c>
      <c r="J40" s="46" t="s">
        <v>29</v>
      </c>
      <c r="K40" s="47"/>
      <c r="L40" s="48">
        <v>5250</v>
      </c>
      <c r="M40" s="49"/>
      <c r="N40" s="26" t="s">
        <v>24</v>
      </c>
      <c r="O40" s="13"/>
      <c r="P40" s="11">
        <f t="shared" si="0"/>
        <v>0</v>
      </c>
      <c r="Q40" s="16"/>
      <c r="R40" s="11"/>
      <c r="S40" s="5"/>
    </row>
    <row r="41" spans="2:19" ht="21.6" customHeight="1" x14ac:dyDescent="0.25">
      <c r="B41" s="30">
        <v>14</v>
      </c>
      <c r="C41" s="41" t="s">
        <v>1140</v>
      </c>
      <c r="D41" s="42"/>
      <c r="E41" s="42"/>
      <c r="F41" s="43"/>
      <c r="G41" s="44" t="s">
        <v>48</v>
      </c>
      <c r="H41" s="45"/>
      <c r="I41" s="27" t="s">
        <v>1215</v>
      </c>
      <c r="J41" s="46" t="s">
        <v>29</v>
      </c>
      <c r="K41" s="47"/>
      <c r="L41" s="48">
        <v>800</v>
      </c>
      <c r="M41" s="49"/>
      <c r="N41" s="26" t="s">
        <v>24</v>
      </c>
      <c r="O41" s="13"/>
      <c r="P41" s="11">
        <f t="shared" si="0"/>
        <v>0</v>
      </c>
      <c r="Q41" s="16"/>
      <c r="R41" s="11"/>
      <c r="S41" s="5"/>
    </row>
    <row r="42" spans="2:19" ht="21.6" customHeight="1" x14ac:dyDescent="0.25">
      <c r="B42" s="30">
        <v>15</v>
      </c>
      <c r="C42" s="41" t="s">
        <v>49</v>
      </c>
      <c r="D42" s="42"/>
      <c r="E42" s="42"/>
      <c r="F42" s="43"/>
      <c r="G42" s="44" t="s">
        <v>50</v>
      </c>
      <c r="H42" s="45"/>
      <c r="I42" s="27" t="s">
        <v>1216</v>
      </c>
      <c r="J42" s="46" t="s">
        <v>29</v>
      </c>
      <c r="K42" s="47"/>
      <c r="L42" s="48">
        <v>13000</v>
      </c>
      <c r="M42" s="49"/>
      <c r="N42" s="26" t="s">
        <v>24</v>
      </c>
      <c r="O42" s="13"/>
      <c r="P42" s="11">
        <f t="shared" si="0"/>
        <v>0</v>
      </c>
      <c r="Q42" s="16"/>
      <c r="R42" s="11"/>
      <c r="S42" s="5"/>
    </row>
    <row r="43" spans="2:19" ht="21.6" customHeight="1" x14ac:dyDescent="0.25">
      <c r="B43" s="30">
        <v>16</v>
      </c>
      <c r="C43" s="41" t="s">
        <v>51</v>
      </c>
      <c r="D43" s="42"/>
      <c r="E43" s="42"/>
      <c r="F43" s="43"/>
      <c r="G43" s="44" t="s">
        <v>52</v>
      </c>
      <c r="H43" s="45"/>
      <c r="I43" s="27" t="s">
        <v>1211</v>
      </c>
      <c r="J43" s="46" t="s">
        <v>29</v>
      </c>
      <c r="K43" s="47"/>
      <c r="L43" s="48">
        <v>1300</v>
      </c>
      <c r="M43" s="49"/>
      <c r="N43" s="26" t="s">
        <v>24</v>
      </c>
      <c r="O43" s="13"/>
      <c r="P43" s="11">
        <f t="shared" si="0"/>
        <v>0</v>
      </c>
      <c r="Q43" s="16"/>
      <c r="R43" s="11"/>
      <c r="S43" s="5"/>
    </row>
    <row r="44" spans="2:19" ht="21.6" customHeight="1" x14ac:dyDescent="0.25">
      <c r="B44" s="30">
        <v>17</v>
      </c>
      <c r="C44" s="41" t="s">
        <v>1141</v>
      </c>
      <c r="D44" s="42"/>
      <c r="E44" s="42"/>
      <c r="F44" s="43"/>
      <c r="G44" s="44" t="s">
        <v>53</v>
      </c>
      <c r="H44" s="45"/>
      <c r="I44" s="27" t="s">
        <v>1217</v>
      </c>
      <c r="J44" s="46" t="s">
        <v>29</v>
      </c>
      <c r="K44" s="47"/>
      <c r="L44" s="48">
        <v>850</v>
      </c>
      <c r="M44" s="49"/>
      <c r="N44" s="26" t="s">
        <v>24</v>
      </c>
      <c r="O44" s="13"/>
      <c r="P44" s="11">
        <f t="shared" si="0"/>
        <v>0</v>
      </c>
      <c r="Q44" s="16"/>
      <c r="R44" s="11"/>
      <c r="S44" s="5"/>
    </row>
    <row r="45" spans="2:19" ht="21.6" customHeight="1" x14ac:dyDescent="0.25">
      <c r="B45" s="30">
        <v>18</v>
      </c>
      <c r="C45" s="41" t="s">
        <v>54</v>
      </c>
      <c r="D45" s="42"/>
      <c r="E45" s="42"/>
      <c r="F45" s="43"/>
      <c r="G45" s="44" t="s">
        <v>55</v>
      </c>
      <c r="H45" s="45"/>
      <c r="I45" s="27" t="s">
        <v>1218</v>
      </c>
      <c r="J45" s="46" t="s">
        <v>29</v>
      </c>
      <c r="K45" s="47"/>
      <c r="L45" s="48">
        <v>5000</v>
      </c>
      <c r="M45" s="49"/>
      <c r="N45" s="26" t="s">
        <v>24</v>
      </c>
      <c r="O45" s="13"/>
      <c r="P45" s="11">
        <f t="shared" si="0"/>
        <v>0</v>
      </c>
      <c r="Q45" s="16"/>
      <c r="R45" s="11"/>
      <c r="S45" s="5"/>
    </row>
    <row r="46" spans="2:19" ht="21.6" customHeight="1" x14ac:dyDescent="0.25">
      <c r="B46" s="30">
        <v>19</v>
      </c>
      <c r="C46" s="41" t="s">
        <v>56</v>
      </c>
      <c r="D46" s="42"/>
      <c r="E46" s="42"/>
      <c r="F46" s="43"/>
      <c r="G46" s="44" t="s">
        <v>57</v>
      </c>
      <c r="H46" s="45"/>
      <c r="I46" s="27" t="s">
        <v>1212</v>
      </c>
      <c r="J46" s="46" t="s">
        <v>29</v>
      </c>
      <c r="K46" s="47"/>
      <c r="L46" s="48">
        <v>15500</v>
      </c>
      <c r="M46" s="49"/>
      <c r="N46" s="26" t="s">
        <v>24</v>
      </c>
      <c r="O46" s="13"/>
      <c r="P46" s="11">
        <f t="shared" si="0"/>
        <v>0</v>
      </c>
      <c r="Q46" s="16"/>
      <c r="R46" s="11"/>
      <c r="S46" s="5"/>
    </row>
    <row r="47" spans="2:19" ht="21.6" customHeight="1" x14ac:dyDescent="0.25">
      <c r="B47" s="30">
        <v>20</v>
      </c>
      <c r="C47" s="41" t="s">
        <v>58</v>
      </c>
      <c r="D47" s="42"/>
      <c r="E47" s="42"/>
      <c r="F47" s="43"/>
      <c r="G47" s="44" t="s">
        <v>57</v>
      </c>
      <c r="H47" s="45"/>
      <c r="I47" s="27" t="s">
        <v>1217</v>
      </c>
      <c r="J47" s="46" t="s">
        <v>29</v>
      </c>
      <c r="K47" s="47"/>
      <c r="L47" s="48">
        <v>1500</v>
      </c>
      <c r="M47" s="49"/>
      <c r="N47" s="26" t="s">
        <v>24</v>
      </c>
      <c r="O47" s="13"/>
      <c r="P47" s="11">
        <f t="shared" si="0"/>
        <v>0</v>
      </c>
      <c r="Q47" s="16"/>
      <c r="R47" s="11"/>
      <c r="S47" s="5"/>
    </row>
    <row r="48" spans="2:19" ht="21.6" customHeight="1" x14ac:dyDescent="0.25">
      <c r="B48" s="30">
        <v>21</v>
      </c>
      <c r="C48" s="41" t="s">
        <v>59</v>
      </c>
      <c r="D48" s="42"/>
      <c r="E48" s="42"/>
      <c r="F48" s="43"/>
      <c r="G48" s="44" t="s">
        <v>60</v>
      </c>
      <c r="H48" s="45"/>
      <c r="I48" s="27" t="s">
        <v>1218</v>
      </c>
      <c r="J48" s="46" t="s">
        <v>29</v>
      </c>
      <c r="K48" s="47"/>
      <c r="L48" s="48">
        <v>500</v>
      </c>
      <c r="M48" s="49"/>
      <c r="N48" s="26" t="s">
        <v>24</v>
      </c>
      <c r="O48" s="13"/>
      <c r="P48" s="11">
        <f t="shared" si="0"/>
        <v>0</v>
      </c>
      <c r="Q48" s="16"/>
      <c r="R48" s="11"/>
      <c r="S48" s="5"/>
    </row>
    <row r="49" spans="2:19" ht="21.6" customHeight="1" x14ac:dyDescent="0.25">
      <c r="B49" s="30">
        <v>22</v>
      </c>
      <c r="C49" s="41" t="s">
        <v>61</v>
      </c>
      <c r="D49" s="42"/>
      <c r="E49" s="42"/>
      <c r="F49" s="43"/>
      <c r="G49" s="44" t="s">
        <v>60</v>
      </c>
      <c r="H49" s="45"/>
      <c r="I49" s="27" t="s">
        <v>1219</v>
      </c>
      <c r="J49" s="46" t="s">
        <v>29</v>
      </c>
      <c r="K49" s="47"/>
      <c r="L49" s="48">
        <v>2100</v>
      </c>
      <c r="M49" s="49"/>
      <c r="N49" s="26" t="s">
        <v>24</v>
      </c>
      <c r="O49" s="13"/>
      <c r="P49" s="11">
        <f t="shared" si="0"/>
        <v>0</v>
      </c>
      <c r="Q49" s="16"/>
      <c r="R49" s="11"/>
      <c r="S49" s="5"/>
    </row>
    <row r="50" spans="2:19" ht="21.6" customHeight="1" x14ac:dyDescent="0.25">
      <c r="B50" s="30">
        <v>23</v>
      </c>
      <c r="C50" s="41" t="s">
        <v>62</v>
      </c>
      <c r="D50" s="42"/>
      <c r="E50" s="42"/>
      <c r="F50" s="43"/>
      <c r="G50" s="44" t="s">
        <v>63</v>
      </c>
      <c r="H50" s="45"/>
      <c r="I50" s="27" t="s">
        <v>1220</v>
      </c>
      <c r="J50" s="46" t="s">
        <v>29</v>
      </c>
      <c r="K50" s="47"/>
      <c r="L50" s="48">
        <v>450</v>
      </c>
      <c r="M50" s="49"/>
      <c r="N50" s="26" t="s">
        <v>24</v>
      </c>
      <c r="O50" s="13"/>
      <c r="P50" s="11">
        <f t="shared" si="0"/>
        <v>0</v>
      </c>
      <c r="Q50" s="16"/>
      <c r="R50" s="11"/>
      <c r="S50" s="5"/>
    </row>
    <row r="51" spans="2:19" ht="21.6" customHeight="1" x14ac:dyDescent="0.25">
      <c r="B51" s="30">
        <v>24</v>
      </c>
      <c r="C51" s="41" t="s">
        <v>1142</v>
      </c>
      <c r="D51" s="42"/>
      <c r="E51" s="42"/>
      <c r="F51" s="43"/>
      <c r="G51" s="44" t="s">
        <v>64</v>
      </c>
      <c r="H51" s="45"/>
      <c r="I51" s="27" t="s">
        <v>1211</v>
      </c>
      <c r="J51" s="46" t="s">
        <v>29</v>
      </c>
      <c r="K51" s="47"/>
      <c r="L51" s="48">
        <v>180</v>
      </c>
      <c r="M51" s="49"/>
      <c r="N51" s="26" t="s">
        <v>24</v>
      </c>
      <c r="O51" s="13"/>
      <c r="P51" s="11">
        <f t="shared" si="0"/>
        <v>0</v>
      </c>
      <c r="Q51" s="16"/>
      <c r="R51" s="11"/>
      <c r="S51" s="5"/>
    </row>
    <row r="52" spans="2:19" ht="21.6" customHeight="1" x14ac:dyDescent="0.25">
      <c r="B52" s="30">
        <v>25</v>
      </c>
      <c r="C52" s="41" t="s">
        <v>65</v>
      </c>
      <c r="D52" s="42"/>
      <c r="E52" s="42"/>
      <c r="F52" s="43"/>
      <c r="G52" s="44" t="s">
        <v>66</v>
      </c>
      <c r="H52" s="45"/>
      <c r="I52" s="27" t="s">
        <v>1221</v>
      </c>
      <c r="J52" s="46" t="s">
        <v>29</v>
      </c>
      <c r="K52" s="47"/>
      <c r="L52" s="48">
        <v>5200</v>
      </c>
      <c r="M52" s="49"/>
      <c r="N52" s="26" t="s">
        <v>24</v>
      </c>
      <c r="O52" s="13"/>
      <c r="P52" s="11">
        <f t="shared" si="0"/>
        <v>0</v>
      </c>
      <c r="Q52" s="16"/>
      <c r="R52" s="11"/>
      <c r="S52" s="5"/>
    </row>
    <row r="53" spans="2:19" ht="21.6" customHeight="1" x14ac:dyDescent="0.25">
      <c r="B53" s="30">
        <v>26</v>
      </c>
      <c r="C53" s="41" t="s">
        <v>67</v>
      </c>
      <c r="D53" s="42"/>
      <c r="E53" s="42"/>
      <c r="F53" s="43"/>
      <c r="G53" s="44" t="s">
        <v>68</v>
      </c>
      <c r="H53" s="45"/>
      <c r="I53" s="27" t="s">
        <v>1222</v>
      </c>
      <c r="J53" s="46" t="s">
        <v>29</v>
      </c>
      <c r="K53" s="47"/>
      <c r="L53" s="48">
        <v>4000</v>
      </c>
      <c r="M53" s="49"/>
      <c r="N53" s="26" t="s">
        <v>24</v>
      </c>
      <c r="O53" s="13"/>
      <c r="P53" s="11">
        <f t="shared" si="0"/>
        <v>0</v>
      </c>
      <c r="Q53" s="16"/>
      <c r="R53" s="11"/>
      <c r="S53" s="5"/>
    </row>
    <row r="54" spans="2:19" ht="21.6" customHeight="1" x14ac:dyDescent="0.25">
      <c r="B54" s="30">
        <v>27</v>
      </c>
      <c r="C54" s="41" t="s">
        <v>1617</v>
      </c>
      <c r="D54" s="42"/>
      <c r="E54" s="42"/>
      <c r="F54" s="43"/>
      <c r="G54" s="44" t="s">
        <v>69</v>
      </c>
      <c r="H54" s="45"/>
      <c r="I54" s="27" t="s">
        <v>1204</v>
      </c>
      <c r="J54" s="46" t="s">
        <v>29</v>
      </c>
      <c r="K54" s="47"/>
      <c r="L54" s="48">
        <v>750</v>
      </c>
      <c r="M54" s="49"/>
      <c r="N54" s="26" t="s">
        <v>24</v>
      </c>
      <c r="O54" s="13"/>
      <c r="P54" s="11">
        <f t="shared" si="0"/>
        <v>0</v>
      </c>
      <c r="Q54" s="16"/>
      <c r="R54" s="11"/>
      <c r="S54" s="5"/>
    </row>
    <row r="55" spans="2:19" ht="21.6" customHeight="1" x14ac:dyDescent="0.25">
      <c r="B55" s="30">
        <v>28</v>
      </c>
      <c r="C55" s="41" t="s">
        <v>70</v>
      </c>
      <c r="D55" s="42"/>
      <c r="E55" s="42"/>
      <c r="F55" s="43"/>
      <c r="G55" s="44" t="s">
        <v>71</v>
      </c>
      <c r="H55" s="45"/>
      <c r="I55" s="27" t="s">
        <v>1223</v>
      </c>
      <c r="J55" s="46" t="s">
        <v>29</v>
      </c>
      <c r="K55" s="47"/>
      <c r="L55" s="48">
        <v>2500</v>
      </c>
      <c r="M55" s="49"/>
      <c r="N55" s="26" t="s">
        <v>24</v>
      </c>
      <c r="O55" s="13"/>
      <c r="P55" s="11">
        <f t="shared" si="0"/>
        <v>0</v>
      </c>
      <c r="Q55" s="16"/>
      <c r="R55" s="11"/>
      <c r="S55" s="5"/>
    </row>
    <row r="56" spans="2:19" ht="21.6" customHeight="1" x14ac:dyDescent="0.25">
      <c r="B56" s="30">
        <v>29</v>
      </c>
      <c r="C56" s="41" t="s">
        <v>72</v>
      </c>
      <c r="D56" s="42"/>
      <c r="E56" s="42"/>
      <c r="F56" s="43"/>
      <c r="G56" s="44" t="s">
        <v>71</v>
      </c>
      <c r="H56" s="45"/>
      <c r="I56" s="27" t="s">
        <v>1215</v>
      </c>
      <c r="J56" s="46" t="s">
        <v>29</v>
      </c>
      <c r="K56" s="47"/>
      <c r="L56" s="48">
        <v>4500</v>
      </c>
      <c r="M56" s="49"/>
      <c r="N56" s="26" t="s">
        <v>24</v>
      </c>
      <c r="O56" s="13"/>
      <c r="P56" s="11">
        <f t="shared" si="0"/>
        <v>0</v>
      </c>
      <c r="Q56" s="16"/>
      <c r="R56" s="11"/>
      <c r="S56" s="5"/>
    </row>
    <row r="57" spans="2:19" ht="21.6" customHeight="1" x14ac:dyDescent="0.25">
      <c r="B57" s="30">
        <v>30</v>
      </c>
      <c r="C57" s="41" t="s">
        <v>73</v>
      </c>
      <c r="D57" s="42"/>
      <c r="E57" s="42"/>
      <c r="F57" s="43"/>
      <c r="G57" s="44" t="s">
        <v>74</v>
      </c>
      <c r="H57" s="45"/>
      <c r="I57" s="27" t="s">
        <v>1225</v>
      </c>
      <c r="J57" s="46" t="s">
        <v>29</v>
      </c>
      <c r="K57" s="47"/>
      <c r="L57" s="48">
        <v>5750</v>
      </c>
      <c r="M57" s="49"/>
      <c r="N57" s="26" t="s">
        <v>24</v>
      </c>
      <c r="O57" s="13"/>
      <c r="P57" s="11">
        <f t="shared" si="0"/>
        <v>0</v>
      </c>
      <c r="Q57" s="16"/>
      <c r="R57" s="11"/>
      <c r="S57" s="5"/>
    </row>
    <row r="58" spans="2:19" ht="21.6" customHeight="1" x14ac:dyDescent="0.25">
      <c r="B58" s="30">
        <v>31</v>
      </c>
      <c r="C58" s="41" t="s">
        <v>75</v>
      </c>
      <c r="D58" s="42"/>
      <c r="E58" s="42"/>
      <c r="F58" s="43"/>
      <c r="G58" s="44" t="s">
        <v>76</v>
      </c>
      <c r="H58" s="45"/>
      <c r="I58" s="27" t="s">
        <v>1226</v>
      </c>
      <c r="J58" s="46" t="s">
        <v>29</v>
      </c>
      <c r="K58" s="47"/>
      <c r="L58" s="48">
        <v>1900</v>
      </c>
      <c r="M58" s="49"/>
      <c r="N58" s="26" t="s">
        <v>24</v>
      </c>
      <c r="O58" s="13"/>
      <c r="P58" s="11">
        <f t="shared" si="0"/>
        <v>0</v>
      </c>
      <c r="Q58" s="16"/>
      <c r="R58" s="11"/>
      <c r="S58" s="5"/>
    </row>
    <row r="59" spans="2:19" ht="21.6" customHeight="1" x14ac:dyDescent="0.25">
      <c r="B59" s="30">
        <v>32</v>
      </c>
      <c r="C59" s="41" t="s">
        <v>77</v>
      </c>
      <c r="D59" s="42"/>
      <c r="E59" s="42"/>
      <c r="F59" s="43"/>
      <c r="G59" s="44" t="s">
        <v>76</v>
      </c>
      <c r="H59" s="45"/>
      <c r="I59" s="27" t="s">
        <v>1215</v>
      </c>
      <c r="J59" s="46" t="s">
        <v>29</v>
      </c>
      <c r="K59" s="47"/>
      <c r="L59" s="48">
        <v>500</v>
      </c>
      <c r="M59" s="49"/>
      <c r="N59" s="26" t="s">
        <v>24</v>
      </c>
      <c r="O59" s="13"/>
      <c r="P59" s="11">
        <f t="shared" si="0"/>
        <v>0</v>
      </c>
      <c r="Q59" s="16"/>
      <c r="R59" s="11"/>
      <c r="S59" s="5"/>
    </row>
    <row r="60" spans="2:19" ht="21.6" customHeight="1" x14ac:dyDescent="0.25">
      <c r="B60" s="30">
        <v>33</v>
      </c>
      <c r="C60" s="41" t="s">
        <v>78</v>
      </c>
      <c r="D60" s="42"/>
      <c r="E60" s="42"/>
      <c r="F60" s="43"/>
      <c r="G60" s="44" t="s">
        <v>79</v>
      </c>
      <c r="H60" s="45"/>
      <c r="I60" s="27" t="s">
        <v>1227</v>
      </c>
      <c r="J60" s="46" t="s">
        <v>29</v>
      </c>
      <c r="K60" s="47"/>
      <c r="L60" s="48">
        <v>4250</v>
      </c>
      <c r="M60" s="49"/>
      <c r="N60" s="26" t="s">
        <v>24</v>
      </c>
      <c r="O60" s="13"/>
      <c r="P60" s="11">
        <f t="shared" si="0"/>
        <v>0</v>
      </c>
      <c r="Q60" s="16"/>
      <c r="R60" s="11"/>
      <c r="S60" s="5"/>
    </row>
    <row r="61" spans="2:19" ht="21.6" customHeight="1" x14ac:dyDescent="0.25">
      <c r="B61" s="30">
        <v>34</v>
      </c>
      <c r="C61" s="41" t="s">
        <v>80</v>
      </c>
      <c r="D61" s="42"/>
      <c r="E61" s="42"/>
      <c r="F61" s="43"/>
      <c r="G61" s="44" t="s">
        <v>79</v>
      </c>
      <c r="H61" s="45"/>
      <c r="I61" s="27" t="s">
        <v>1228</v>
      </c>
      <c r="J61" s="46" t="s">
        <v>29</v>
      </c>
      <c r="K61" s="47"/>
      <c r="L61" s="48">
        <v>100</v>
      </c>
      <c r="M61" s="49"/>
      <c r="N61" s="26" t="s">
        <v>24</v>
      </c>
      <c r="O61" s="13"/>
      <c r="P61" s="11">
        <f t="shared" si="0"/>
        <v>0</v>
      </c>
      <c r="Q61" s="16"/>
      <c r="R61" s="11"/>
      <c r="S61" s="5"/>
    </row>
    <row r="62" spans="2:19" ht="21.6" customHeight="1" x14ac:dyDescent="0.25">
      <c r="B62" s="30">
        <v>35</v>
      </c>
      <c r="C62" s="41" t="s">
        <v>81</v>
      </c>
      <c r="D62" s="42"/>
      <c r="E62" s="42"/>
      <c r="F62" s="43"/>
      <c r="G62" s="44" t="s">
        <v>82</v>
      </c>
      <c r="H62" s="45"/>
      <c r="I62" s="27" t="s">
        <v>1229</v>
      </c>
      <c r="J62" s="46" t="s">
        <v>29</v>
      </c>
      <c r="K62" s="47"/>
      <c r="L62" s="48">
        <v>38000</v>
      </c>
      <c r="M62" s="49"/>
      <c r="N62" s="26" t="s">
        <v>24</v>
      </c>
      <c r="O62" s="13"/>
      <c r="P62" s="11">
        <f t="shared" si="0"/>
        <v>0</v>
      </c>
      <c r="Q62" s="16"/>
      <c r="R62" s="11"/>
      <c r="S62" s="5"/>
    </row>
    <row r="63" spans="2:19" ht="21.6" customHeight="1" x14ac:dyDescent="0.25">
      <c r="B63" s="30">
        <v>36</v>
      </c>
      <c r="C63" s="41" t="s">
        <v>83</v>
      </c>
      <c r="D63" s="42"/>
      <c r="E63" s="42"/>
      <c r="F63" s="43"/>
      <c r="G63" s="44" t="s">
        <v>82</v>
      </c>
      <c r="H63" s="45"/>
      <c r="I63" s="27" t="s">
        <v>1211</v>
      </c>
      <c r="J63" s="46" t="s">
        <v>29</v>
      </c>
      <c r="K63" s="47"/>
      <c r="L63" s="48">
        <v>5000</v>
      </c>
      <c r="M63" s="49"/>
      <c r="N63" s="26" t="s">
        <v>24</v>
      </c>
      <c r="O63" s="13"/>
      <c r="P63" s="11">
        <f t="shared" si="0"/>
        <v>0</v>
      </c>
      <c r="Q63" s="16"/>
      <c r="R63" s="11"/>
      <c r="S63" s="5"/>
    </row>
    <row r="64" spans="2:19" ht="21.6" customHeight="1" x14ac:dyDescent="0.25">
      <c r="B64" s="30">
        <v>37</v>
      </c>
      <c r="C64" s="41" t="s">
        <v>84</v>
      </c>
      <c r="D64" s="42"/>
      <c r="E64" s="42"/>
      <c r="F64" s="43"/>
      <c r="G64" s="44" t="s">
        <v>85</v>
      </c>
      <c r="H64" s="45"/>
      <c r="I64" s="27" t="s">
        <v>1230</v>
      </c>
      <c r="J64" s="46" t="s">
        <v>29</v>
      </c>
      <c r="K64" s="47"/>
      <c r="L64" s="48">
        <v>28000</v>
      </c>
      <c r="M64" s="49"/>
      <c r="N64" s="26" t="s">
        <v>24</v>
      </c>
      <c r="O64" s="13"/>
      <c r="P64" s="11">
        <f t="shared" si="0"/>
        <v>0</v>
      </c>
      <c r="Q64" s="16"/>
      <c r="R64" s="11"/>
      <c r="S64" s="5"/>
    </row>
    <row r="65" spans="2:19" ht="21.6" customHeight="1" x14ac:dyDescent="0.25">
      <c r="B65" s="30">
        <v>38</v>
      </c>
      <c r="C65" s="41" t="s">
        <v>86</v>
      </c>
      <c r="D65" s="42"/>
      <c r="E65" s="42"/>
      <c r="F65" s="43"/>
      <c r="G65" s="44" t="s">
        <v>85</v>
      </c>
      <c r="H65" s="45"/>
      <c r="I65" s="27" t="s">
        <v>1215</v>
      </c>
      <c r="J65" s="46" t="s">
        <v>29</v>
      </c>
      <c r="K65" s="47"/>
      <c r="L65" s="48">
        <v>5500</v>
      </c>
      <c r="M65" s="49"/>
      <c r="N65" s="26" t="s">
        <v>24</v>
      </c>
      <c r="O65" s="13"/>
      <c r="P65" s="11">
        <f t="shared" si="0"/>
        <v>0</v>
      </c>
      <c r="Q65" s="16"/>
      <c r="R65" s="11"/>
      <c r="S65" s="5"/>
    </row>
    <row r="66" spans="2:19" ht="21.6" customHeight="1" x14ac:dyDescent="0.25">
      <c r="B66" s="30">
        <v>39</v>
      </c>
      <c r="C66" s="41" t="s">
        <v>87</v>
      </c>
      <c r="D66" s="42"/>
      <c r="E66" s="42"/>
      <c r="F66" s="43"/>
      <c r="G66" s="44" t="s">
        <v>88</v>
      </c>
      <c r="H66" s="45"/>
      <c r="I66" s="27" t="s">
        <v>1212</v>
      </c>
      <c r="J66" s="46" t="s">
        <v>29</v>
      </c>
      <c r="K66" s="47"/>
      <c r="L66" s="48">
        <v>600</v>
      </c>
      <c r="M66" s="49"/>
      <c r="N66" s="26" t="s">
        <v>24</v>
      </c>
      <c r="O66" s="13"/>
      <c r="P66" s="11">
        <f t="shared" si="0"/>
        <v>0</v>
      </c>
      <c r="Q66" s="16"/>
      <c r="R66" s="11"/>
      <c r="S66" s="5"/>
    </row>
    <row r="67" spans="2:19" ht="21.6" customHeight="1" x14ac:dyDescent="0.25">
      <c r="B67" s="30">
        <v>40</v>
      </c>
      <c r="C67" s="41" t="s">
        <v>89</v>
      </c>
      <c r="D67" s="42"/>
      <c r="E67" s="42"/>
      <c r="F67" s="43"/>
      <c r="G67" s="44" t="s">
        <v>88</v>
      </c>
      <c r="H67" s="45"/>
      <c r="I67" s="27" t="s">
        <v>1204</v>
      </c>
      <c r="J67" s="46" t="s">
        <v>29</v>
      </c>
      <c r="K67" s="47"/>
      <c r="L67" s="48">
        <v>60</v>
      </c>
      <c r="M67" s="49"/>
      <c r="N67" s="26" t="s">
        <v>24</v>
      </c>
      <c r="O67" s="13"/>
      <c r="P67" s="11">
        <f t="shared" si="0"/>
        <v>0</v>
      </c>
      <c r="Q67" s="16"/>
      <c r="R67" s="11"/>
      <c r="S67" s="5"/>
    </row>
    <row r="68" spans="2:19" ht="21.6" customHeight="1" x14ac:dyDescent="0.25">
      <c r="B68" s="30">
        <v>41</v>
      </c>
      <c r="C68" s="41" t="s">
        <v>90</v>
      </c>
      <c r="D68" s="42"/>
      <c r="E68" s="42"/>
      <c r="F68" s="43"/>
      <c r="G68" s="44" t="s">
        <v>91</v>
      </c>
      <c r="H68" s="45"/>
      <c r="I68" s="27" t="s">
        <v>1231</v>
      </c>
      <c r="J68" s="46" t="s">
        <v>29</v>
      </c>
      <c r="K68" s="47"/>
      <c r="L68" s="48">
        <v>2500</v>
      </c>
      <c r="M68" s="49"/>
      <c r="N68" s="26" t="s">
        <v>24</v>
      </c>
      <c r="O68" s="13"/>
      <c r="P68" s="11">
        <f t="shared" si="0"/>
        <v>0</v>
      </c>
      <c r="Q68" s="16"/>
      <c r="R68" s="11"/>
      <c r="S68" s="5"/>
    </row>
    <row r="69" spans="2:19" ht="21.6" customHeight="1" x14ac:dyDescent="0.25">
      <c r="B69" s="30">
        <v>42</v>
      </c>
      <c r="C69" s="41" t="s">
        <v>92</v>
      </c>
      <c r="D69" s="42"/>
      <c r="E69" s="42"/>
      <c r="F69" s="43"/>
      <c r="G69" s="44" t="s">
        <v>91</v>
      </c>
      <c r="H69" s="45"/>
      <c r="I69" s="27" t="s">
        <v>1232</v>
      </c>
      <c r="J69" s="46" t="s">
        <v>29</v>
      </c>
      <c r="K69" s="47"/>
      <c r="L69" s="48">
        <v>1250</v>
      </c>
      <c r="M69" s="49"/>
      <c r="N69" s="26" t="s">
        <v>24</v>
      </c>
      <c r="O69" s="13"/>
      <c r="P69" s="11">
        <f t="shared" si="0"/>
        <v>0</v>
      </c>
      <c r="Q69" s="16"/>
      <c r="R69" s="11"/>
      <c r="S69" s="5"/>
    </row>
    <row r="70" spans="2:19" ht="21.6" customHeight="1" x14ac:dyDescent="0.25">
      <c r="B70" s="30">
        <v>43</v>
      </c>
      <c r="C70" s="41" t="s">
        <v>93</v>
      </c>
      <c r="D70" s="42"/>
      <c r="E70" s="42"/>
      <c r="F70" s="43"/>
      <c r="G70" s="44" t="s">
        <v>91</v>
      </c>
      <c r="H70" s="45"/>
      <c r="I70" s="27" t="s">
        <v>1233</v>
      </c>
      <c r="J70" s="46" t="s">
        <v>29</v>
      </c>
      <c r="K70" s="47"/>
      <c r="L70" s="48">
        <v>150</v>
      </c>
      <c r="M70" s="49"/>
      <c r="N70" s="26" t="s">
        <v>24</v>
      </c>
      <c r="O70" s="13"/>
      <c r="P70" s="11">
        <f t="shared" si="0"/>
        <v>0</v>
      </c>
      <c r="Q70" s="16"/>
      <c r="R70" s="11"/>
      <c r="S70" s="5"/>
    </row>
    <row r="71" spans="2:19" ht="21.6" customHeight="1" x14ac:dyDescent="0.25">
      <c r="B71" s="30">
        <v>44</v>
      </c>
      <c r="C71" s="41" t="s">
        <v>94</v>
      </c>
      <c r="D71" s="42"/>
      <c r="E71" s="42"/>
      <c r="F71" s="43"/>
      <c r="G71" s="44" t="s">
        <v>95</v>
      </c>
      <c r="H71" s="45"/>
      <c r="I71" s="27" t="s">
        <v>1234</v>
      </c>
      <c r="J71" s="46" t="s">
        <v>29</v>
      </c>
      <c r="K71" s="47"/>
      <c r="L71" s="48">
        <v>1500</v>
      </c>
      <c r="M71" s="49"/>
      <c r="N71" s="26" t="s">
        <v>24</v>
      </c>
      <c r="O71" s="13"/>
      <c r="P71" s="11">
        <f t="shared" si="0"/>
        <v>0</v>
      </c>
      <c r="Q71" s="16"/>
      <c r="R71" s="11"/>
      <c r="S71" s="5"/>
    </row>
    <row r="72" spans="2:19" ht="21.6" customHeight="1" x14ac:dyDescent="0.25">
      <c r="B72" s="30">
        <v>45</v>
      </c>
      <c r="C72" s="41" t="s">
        <v>96</v>
      </c>
      <c r="D72" s="42"/>
      <c r="E72" s="42"/>
      <c r="F72" s="43"/>
      <c r="G72" s="44" t="s">
        <v>97</v>
      </c>
      <c r="H72" s="45"/>
      <c r="I72" s="27" t="s">
        <v>1235</v>
      </c>
      <c r="J72" s="46" t="s">
        <v>29</v>
      </c>
      <c r="K72" s="47"/>
      <c r="L72" s="48">
        <v>10000</v>
      </c>
      <c r="M72" s="49"/>
      <c r="N72" s="26" t="s">
        <v>24</v>
      </c>
      <c r="O72" s="13"/>
      <c r="P72" s="11">
        <f t="shared" si="0"/>
        <v>0</v>
      </c>
      <c r="Q72" s="16"/>
      <c r="R72" s="11"/>
      <c r="S72" s="5"/>
    </row>
    <row r="73" spans="2:19" ht="21.6" customHeight="1" x14ac:dyDescent="0.25">
      <c r="B73" s="30">
        <v>46</v>
      </c>
      <c r="C73" s="41" t="s">
        <v>98</v>
      </c>
      <c r="D73" s="42"/>
      <c r="E73" s="42"/>
      <c r="F73" s="43"/>
      <c r="G73" s="44" t="s">
        <v>97</v>
      </c>
      <c r="H73" s="45"/>
      <c r="I73" s="27" t="s">
        <v>1236</v>
      </c>
      <c r="J73" s="46" t="s">
        <v>29</v>
      </c>
      <c r="K73" s="47"/>
      <c r="L73" s="48">
        <v>38000</v>
      </c>
      <c r="M73" s="49"/>
      <c r="N73" s="26" t="s">
        <v>24</v>
      </c>
      <c r="O73" s="13"/>
      <c r="P73" s="11">
        <f t="shared" si="0"/>
        <v>0</v>
      </c>
      <c r="Q73" s="16"/>
      <c r="R73" s="11"/>
      <c r="S73" s="5"/>
    </row>
    <row r="74" spans="2:19" ht="21.6" customHeight="1" x14ac:dyDescent="0.25">
      <c r="B74" s="30">
        <v>47</v>
      </c>
      <c r="C74" s="41" t="s">
        <v>99</v>
      </c>
      <c r="D74" s="42"/>
      <c r="E74" s="42"/>
      <c r="F74" s="43"/>
      <c r="G74" s="44" t="s">
        <v>100</v>
      </c>
      <c r="H74" s="45"/>
      <c r="I74" s="27" t="s">
        <v>1237</v>
      </c>
      <c r="J74" s="46" t="s">
        <v>29</v>
      </c>
      <c r="K74" s="47"/>
      <c r="L74" s="48">
        <v>350</v>
      </c>
      <c r="M74" s="49"/>
      <c r="N74" s="26" t="s">
        <v>24</v>
      </c>
      <c r="O74" s="13"/>
      <c r="P74" s="11">
        <f t="shared" si="0"/>
        <v>0</v>
      </c>
      <c r="Q74" s="16"/>
      <c r="R74" s="11"/>
      <c r="S74" s="5"/>
    </row>
    <row r="75" spans="2:19" ht="21.6" customHeight="1" x14ac:dyDescent="0.25">
      <c r="B75" s="30">
        <v>48</v>
      </c>
      <c r="C75" s="41" t="s">
        <v>101</v>
      </c>
      <c r="D75" s="42"/>
      <c r="E75" s="42"/>
      <c r="F75" s="43"/>
      <c r="G75" s="44" t="s">
        <v>100</v>
      </c>
      <c r="H75" s="45"/>
      <c r="I75" s="27" t="s">
        <v>1238</v>
      </c>
      <c r="J75" s="46" t="s">
        <v>29</v>
      </c>
      <c r="K75" s="47"/>
      <c r="L75" s="48">
        <v>5000</v>
      </c>
      <c r="M75" s="49"/>
      <c r="N75" s="26" t="s">
        <v>24</v>
      </c>
      <c r="O75" s="13"/>
      <c r="P75" s="11">
        <f t="shared" si="0"/>
        <v>0</v>
      </c>
      <c r="Q75" s="16"/>
      <c r="R75" s="11"/>
      <c r="S75" s="5"/>
    </row>
    <row r="76" spans="2:19" ht="21.6" customHeight="1" x14ac:dyDescent="0.25">
      <c r="B76" s="30">
        <v>49</v>
      </c>
      <c r="C76" s="41" t="s">
        <v>102</v>
      </c>
      <c r="D76" s="42"/>
      <c r="E76" s="42"/>
      <c r="F76" s="43"/>
      <c r="G76" s="44" t="s">
        <v>103</v>
      </c>
      <c r="H76" s="45"/>
      <c r="I76" s="27" t="s">
        <v>1213</v>
      </c>
      <c r="J76" s="46" t="s">
        <v>29</v>
      </c>
      <c r="K76" s="47"/>
      <c r="L76" s="48">
        <v>5200</v>
      </c>
      <c r="M76" s="49"/>
      <c r="N76" s="26" t="s">
        <v>24</v>
      </c>
      <c r="O76" s="13"/>
      <c r="P76" s="11">
        <f t="shared" si="0"/>
        <v>0</v>
      </c>
      <c r="Q76" s="16"/>
      <c r="R76" s="11"/>
      <c r="S76" s="5"/>
    </row>
    <row r="77" spans="2:19" ht="21.6" customHeight="1" x14ac:dyDescent="0.25">
      <c r="B77" s="30">
        <v>50</v>
      </c>
      <c r="C77" s="41" t="s">
        <v>104</v>
      </c>
      <c r="D77" s="42"/>
      <c r="E77" s="42"/>
      <c r="F77" s="43"/>
      <c r="G77" s="44" t="s">
        <v>105</v>
      </c>
      <c r="H77" s="45"/>
      <c r="I77" s="27" t="s">
        <v>1239</v>
      </c>
      <c r="J77" s="46" t="s">
        <v>29</v>
      </c>
      <c r="K77" s="47"/>
      <c r="L77" s="48">
        <v>11000</v>
      </c>
      <c r="M77" s="49"/>
      <c r="N77" s="26" t="s">
        <v>24</v>
      </c>
      <c r="O77" s="13"/>
      <c r="P77" s="11">
        <f t="shared" si="0"/>
        <v>0</v>
      </c>
      <c r="Q77" s="16"/>
      <c r="R77" s="11"/>
      <c r="S77" s="5"/>
    </row>
    <row r="78" spans="2:19" ht="21.6" customHeight="1" x14ac:dyDescent="0.25">
      <c r="B78" s="30">
        <v>51</v>
      </c>
      <c r="C78" s="41" t="s">
        <v>106</v>
      </c>
      <c r="D78" s="42"/>
      <c r="E78" s="42"/>
      <c r="F78" s="43"/>
      <c r="G78" s="44" t="s">
        <v>107</v>
      </c>
      <c r="H78" s="45"/>
      <c r="I78" s="27" t="s">
        <v>1229</v>
      </c>
      <c r="J78" s="46" t="s">
        <v>29</v>
      </c>
      <c r="K78" s="47"/>
      <c r="L78" s="48">
        <v>63000</v>
      </c>
      <c r="M78" s="49"/>
      <c r="N78" s="26" t="s">
        <v>24</v>
      </c>
      <c r="O78" s="13"/>
      <c r="P78" s="11">
        <f t="shared" si="0"/>
        <v>0</v>
      </c>
      <c r="Q78" s="16"/>
      <c r="R78" s="11"/>
      <c r="S78" s="5"/>
    </row>
    <row r="79" spans="2:19" ht="21.6" customHeight="1" x14ac:dyDescent="0.25">
      <c r="B79" s="30">
        <v>52</v>
      </c>
      <c r="C79" s="41" t="s">
        <v>108</v>
      </c>
      <c r="D79" s="42"/>
      <c r="E79" s="42"/>
      <c r="F79" s="43"/>
      <c r="G79" s="44" t="s">
        <v>109</v>
      </c>
      <c r="H79" s="45"/>
      <c r="I79" s="27" t="s">
        <v>1218</v>
      </c>
      <c r="J79" s="46" t="s">
        <v>29</v>
      </c>
      <c r="K79" s="47"/>
      <c r="L79" s="48">
        <v>2900</v>
      </c>
      <c r="M79" s="49"/>
      <c r="N79" s="26" t="s">
        <v>24</v>
      </c>
      <c r="O79" s="13"/>
      <c r="P79" s="11">
        <f t="shared" si="0"/>
        <v>0</v>
      </c>
      <c r="Q79" s="16"/>
      <c r="R79" s="11"/>
      <c r="S79" s="5"/>
    </row>
    <row r="80" spans="2:19" ht="21.6" customHeight="1" x14ac:dyDescent="0.25">
      <c r="B80" s="30">
        <v>53</v>
      </c>
      <c r="C80" s="41" t="s">
        <v>110</v>
      </c>
      <c r="D80" s="42"/>
      <c r="E80" s="42"/>
      <c r="F80" s="43"/>
      <c r="G80" s="44" t="s">
        <v>111</v>
      </c>
      <c r="H80" s="45"/>
      <c r="I80" s="27" t="s">
        <v>1240</v>
      </c>
      <c r="J80" s="46" t="s">
        <v>29</v>
      </c>
      <c r="K80" s="47"/>
      <c r="L80" s="48">
        <v>1800</v>
      </c>
      <c r="M80" s="49"/>
      <c r="N80" s="26" t="s">
        <v>24</v>
      </c>
      <c r="O80" s="13"/>
      <c r="P80" s="11">
        <f t="shared" si="0"/>
        <v>0</v>
      </c>
      <c r="Q80" s="16"/>
      <c r="R80" s="11"/>
      <c r="S80" s="5"/>
    </row>
    <row r="81" spans="2:19" ht="21.6" customHeight="1" x14ac:dyDescent="0.25">
      <c r="B81" s="30">
        <v>54</v>
      </c>
      <c r="C81" s="41" t="s">
        <v>112</v>
      </c>
      <c r="D81" s="42"/>
      <c r="E81" s="42"/>
      <c r="F81" s="43"/>
      <c r="G81" s="44" t="s">
        <v>111</v>
      </c>
      <c r="H81" s="45"/>
      <c r="I81" s="27" t="s">
        <v>1241</v>
      </c>
      <c r="J81" s="46" t="s">
        <v>29</v>
      </c>
      <c r="K81" s="47"/>
      <c r="L81" s="48">
        <v>720</v>
      </c>
      <c r="M81" s="49"/>
      <c r="N81" s="26" t="s">
        <v>24</v>
      </c>
      <c r="O81" s="13"/>
      <c r="P81" s="11">
        <f t="shared" si="0"/>
        <v>0</v>
      </c>
      <c r="Q81" s="16"/>
      <c r="R81" s="11"/>
      <c r="S81" s="5"/>
    </row>
    <row r="82" spans="2:19" ht="21.6" customHeight="1" x14ac:dyDescent="0.25">
      <c r="B82" s="30">
        <v>55</v>
      </c>
      <c r="C82" s="41" t="s">
        <v>113</v>
      </c>
      <c r="D82" s="42"/>
      <c r="E82" s="42"/>
      <c r="F82" s="43"/>
      <c r="G82" s="44" t="s">
        <v>114</v>
      </c>
      <c r="H82" s="45"/>
      <c r="I82" s="27" t="s">
        <v>1218</v>
      </c>
      <c r="J82" s="46" t="s">
        <v>29</v>
      </c>
      <c r="K82" s="47"/>
      <c r="L82" s="48">
        <v>1650</v>
      </c>
      <c r="M82" s="49"/>
      <c r="N82" s="26" t="s">
        <v>24</v>
      </c>
      <c r="O82" s="13"/>
      <c r="P82" s="11">
        <f t="shared" si="0"/>
        <v>0</v>
      </c>
      <c r="Q82" s="16"/>
      <c r="R82" s="11"/>
      <c r="S82" s="5"/>
    </row>
    <row r="83" spans="2:19" ht="21.6" customHeight="1" x14ac:dyDescent="0.25">
      <c r="B83" s="30">
        <v>56</v>
      </c>
      <c r="C83" s="41" t="s">
        <v>1143</v>
      </c>
      <c r="D83" s="42"/>
      <c r="E83" s="42"/>
      <c r="F83" s="43"/>
      <c r="G83" s="44" t="s">
        <v>115</v>
      </c>
      <c r="H83" s="45"/>
      <c r="I83" s="27" t="s">
        <v>1242</v>
      </c>
      <c r="J83" s="46" t="s">
        <v>29</v>
      </c>
      <c r="K83" s="47"/>
      <c r="L83" s="48">
        <v>450</v>
      </c>
      <c r="M83" s="49"/>
      <c r="N83" s="26" t="s">
        <v>24</v>
      </c>
      <c r="O83" s="13"/>
      <c r="P83" s="11">
        <f t="shared" si="0"/>
        <v>0</v>
      </c>
      <c r="Q83" s="16"/>
      <c r="R83" s="11"/>
      <c r="S83" s="5"/>
    </row>
    <row r="84" spans="2:19" ht="21.6" customHeight="1" x14ac:dyDescent="0.25">
      <c r="B84" s="30">
        <v>57</v>
      </c>
      <c r="C84" s="41" t="s">
        <v>116</v>
      </c>
      <c r="D84" s="42"/>
      <c r="E84" s="42"/>
      <c r="F84" s="43"/>
      <c r="G84" s="44" t="s">
        <v>117</v>
      </c>
      <c r="H84" s="45"/>
      <c r="I84" s="27" t="s">
        <v>1218</v>
      </c>
      <c r="J84" s="46" t="s">
        <v>29</v>
      </c>
      <c r="K84" s="47"/>
      <c r="L84" s="48">
        <v>5400</v>
      </c>
      <c r="M84" s="49"/>
      <c r="N84" s="26" t="s">
        <v>24</v>
      </c>
      <c r="O84" s="13"/>
      <c r="P84" s="11">
        <f t="shared" si="0"/>
        <v>0</v>
      </c>
      <c r="Q84" s="16"/>
      <c r="R84" s="11"/>
      <c r="S84" s="5"/>
    </row>
    <row r="85" spans="2:19" ht="21.6" customHeight="1" x14ac:dyDescent="0.25">
      <c r="B85" s="30">
        <v>58</v>
      </c>
      <c r="C85" s="41" t="s">
        <v>118</v>
      </c>
      <c r="D85" s="42"/>
      <c r="E85" s="42"/>
      <c r="F85" s="43"/>
      <c r="G85" s="44" t="s">
        <v>119</v>
      </c>
      <c r="H85" s="45"/>
      <c r="I85" s="27" t="s">
        <v>1218</v>
      </c>
      <c r="J85" s="46" t="s">
        <v>29</v>
      </c>
      <c r="K85" s="47"/>
      <c r="L85" s="48">
        <v>53000</v>
      </c>
      <c r="M85" s="49"/>
      <c r="N85" s="26" t="s">
        <v>24</v>
      </c>
      <c r="O85" s="13"/>
      <c r="P85" s="11">
        <f t="shared" si="0"/>
        <v>0</v>
      </c>
      <c r="Q85" s="16"/>
      <c r="R85" s="11"/>
      <c r="S85" s="5"/>
    </row>
    <row r="86" spans="2:19" ht="21.6" customHeight="1" x14ac:dyDescent="0.25">
      <c r="B86" s="30">
        <v>59</v>
      </c>
      <c r="C86" s="41" t="s">
        <v>120</v>
      </c>
      <c r="D86" s="42"/>
      <c r="E86" s="42"/>
      <c r="F86" s="43"/>
      <c r="G86" s="44" t="s">
        <v>121</v>
      </c>
      <c r="H86" s="45"/>
      <c r="I86" s="27" t="s">
        <v>1215</v>
      </c>
      <c r="J86" s="46" t="s">
        <v>29</v>
      </c>
      <c r="K86" s="47"/>
      <c r="L86" s="48">
        <v>1850</v>
      </c>
      <c r="M86" s="49"/>
      <c r="N86" s="26" t="s">
        <v>24</v>
      </c>
      <c r="O86" s="13"/>
      <c r="P86" s="11">
        <f t="shared" si="0"/>
        <v>0</v>
      </c>
      <c r="Q86" s="16"/>
      <c r="R86" s="11"/>
      <c r="S86" s="5"/>
    </row>
    <row r="87" spans="2:19" ht="21.6" customHeight="1" x14ac:dyDescent="0.25">
      <c r="B87" s="30">
        <v>60</v>
      </c>
      <c r="C87" s="41" t="s">
        <v>122</v>
      </c>
      <c r="D87" s="42"/>
      <c r="E87" s="42"/>
      <c r="F87" s="43"/>
      <c r="G87" s="44" t="s">
        <v>123</v>
      </c>
      <c r="H87" s="45"/>
      <c r="I87" s="27" t="s">
        <v>1243</v>
      </c>
      <c r="J87" s="46" t="s">
        <v>29</v>
      </c>
      <c r="K87" s="47"/>
      <c r="L87" s="48">
        <v>4500</v>
      </c>
      <c r="M87" s="49"/>
      <c r="N87" s="26" t="s">
        <v>24</v>
      </c>
      <c r="O87" s="13"/>
      <c r="P87" s="11">
        <f t="shared" si="0"/>
        <v>0</v>
      </c>
      <c r="Q87" s="16"/>
      <c r="R87" s="11"/>
      <c r="S87" s="5"/>
    </row>
    <row r="88" spans="2:19" ht="21.6" customHeight="1" x14ac:dyDescent="0.25">
      <c r="B88" s="30">
        <v>61</v>
      </c>
      <c r="C88" s="41" t="s">
        <v>124</v>
      </c>
      <c r="D88" s="42"/>
      <c r="E88" s="42"/>
      <c r="F88" s="43"/>
      <c r="G88" s="44" t="s">
        <v>125</v>
      </c>
      <c r="H88" s="45"/>
      <c r="I88" s="27" t="s">
        <v>1244</v>
      </c>
      <c r="J88" s="46" t="s">
        <v>29</v>
      </c>
      <c r="K88" s="47"/>
      <c r="L88" s="48">
        <v>9700</v>
      </c>
      <c r="M88" s="49"/>
      <c r="N88" s="26" t="s">
        <v>24</v>
      </c>
      <c r="O88" s="13"/>
      <c r="P88" s="11">
        <f t="shared" si="0"/>
        <v>0</v>
      </c>
      <c r="Q88" s="16"/>
      <c r="R88" s="11"/>
      <c r="S88" s="5"/>
    </row>
    <row r="89" spans="2:19" ht="21.6" customHeight="1" x14ac:dyDescent="0.25">
      <c r="B89" s="30">
        <v>62</v>
      </c>
      <c r="C89" s="41" t="s">
        <v>126</v>
      </c>
      <c r="D89" s="42"/>
      <c r="E89" s="42"/>
      <c r="F89" s="43"/>
      <c r="G89" s="44" t="s">
        <v>125</v>
      </c>
      <c r="H89" s="45"/>
      <c r="I89" s="27" t="s">
        <v>1215</v>
      </c>
      <c r="J89" s="46" t="s">
        <v>29</v>
      </c>
      <c r="K89" s="47"/>
      <c r="L89" s="48">
        <v>3720</v>
      </c>
      <c r="M89" s="49"/>
      <c r="N89" s="26" t="s">
        <v>24</v>
      </c>
      <c r="O89" s="13"/>
      <c r="P89" s="11">
        <f t="shared" si="0"/>
        <v>0</v>
      </c>
      <c r="Q89" s="16"/>
      <c r="R89" s="11"/>
      <c r="S89" s="5"/>
    </row>
    <row r="90" spans="2:19" ht="21.6" customHeight="1" x14ac:dyDescent="0.25">
      <c r="B90" s="30">
        <v>63</v>
      </c>
      <c r="C90" s="41" t="s">
        <v>127</v>
      </c>
      <c r="D90" s="42"/>
      <c r="E90" s="42"/>
      <c r="F90" s="43"/>
      <c r="G90" s="44" t="s">
        <v>128</v>
      </c>
      <c r="H90" s="45"/>
      <c r="I90" s="27" t="s">
        <v>1245</v>
      </c>
      <c r="J90" s="46" t="s">
        <v>29</v>
      </c>
      <c r="K90" s="47"/>
      <c r="L90" s="48">
        <v>5300</v>
      </c>
      <c r="M90" s="49"/>
      <c r="N90" s="26" t="s">
        <v>24</v>
      </c>
      <c r="O90" s="13"/>
      <c r="P90" s="11">
        <f t="shared" si="0"/>
        <v>0</v>
      </c>
      <c r="Q90" s="16"/>
      <c r="R90" s="11"/>
      <c r="S90" s="5"/>
    </row>
    <row r="91" spans="2:19" ht="21.6" customHeight="1" x14ac:dyDescent="0.25">
      <c r="B91" s="30">
        <v>64</v>
      </c>
      <c r="C91" s="41" t="s">
        <v>129</v>
      </c>
      <c r="D91" s="42"/>
      <c r="E91" s="42"/>
      <c r="F91" s="43"/>
      <c r="G91" s="44" t="s">
        <v>130</v>
      </c>
      <c r="H91" s="45"/>
      <c r="I91" s="27" t="s">
        <v>1204</v>
      </c>
      <c r="J91" s="46" t="s">
        <v>29</v>
      </c>
      <c r="K91" s="47"/>
      <c r="L91" s="48">
        <v>5250</v>
      </c>
      <c r="M91" s="49"/>
      <c r="N91" s="26" t="s">
        <v>24</v>
      </c>
      <c r="O91" s="13"/>
      <c r="P91" s="11">
        <f t="shared" si="0"/>
        <v>0</v>
      </c>
      <c r="Q91" s="16"/>
      <c r="R91" s="11"/>
      <c r="S91" s="5"/>
    </row>
    <row r="92" spans="2:19" ht="21.6" customHeight="1" x14ac:dyDescent="0.25">
      <c r="B92" s="30">
        <v>65</v>
      </c>
      <c r="C92" s="41" t="s">
        <v>131</v>
      </c>
      <c r="D92" s="42"/>
      <c r="E92" s="42"/>
      <c r="F92" s="43"/>
      <c r="G92" s="44" t="s">
        <v>132</v>
      </c>
      <c r="H92" s="45"/>
      <c r="I92" s="27" t="s">
        <v>1246</v>
      </c>
      <c r="J92" s="46" t="s">
        <v>29</v>
      </c>
      <c r="K92" s="47"/>
      <c r="L92" s="48">
        <v>180</v>
      </c>
      <c r="M92" s="49"/>
      <c r="N92" s="26" t="s">
        <v>24</v>
      </c>
      <c r="O92" s="13"/>
      <c r="P92" s="11">
        <f t="shared" si="0"/>
        <v>0</v>
      </c>
      <c r="Q92" s="16"/>
      <c r="R92" s="11"/>
      <c r="S92" s="5"/>
    </row>
    <row r="93" spans="2:19" ht="21.6" customHeight="1" x14ac:dyDescent="0.25">
      <c r="B93" s="30">
        <v>66</v>
      </c>
      <c r="C93" s="41" t="s">
        <v>133</v>
      </c>
      <c r="D93" s="42"/>
      <c r="E93" s="42"/>
      <c r="F93" s="43"/>
      <c r="G93" s="44" t="s">
        <v>132</v>
      </c>
      <c r="H93" s="45"/>
      <c r="I93" s="27" t="s">
        <v>1247</v>
      </c>
      <c r="J93" s="46" t="s">
        <v>29</v>
      </c>
      <c r="K93" s="47"/>
      <c r="L93" s="48">
        <v>6500</v>
      </c>
      <c r="M93" s="49"/>
      <c r="N93" s="26" t="s">
        <v>24</v>
      </c>
      <c r="O93" s="13"/>
      <c r="P93" s="11">
        <f t="shared" si="0"/>
        <v>0</v>
      </c>
      <c r="Q93" s="16"/>
      <c r="R93" s="11"/>
      <c r="S93" s="5"/>
    </row>
    <row r="94" spans="2:19" ht="21.6" customHeight="1" x14ac:dyDescent="0.25">
      <c r="B94" s="30">
        <v>67</v>
      </c>
      <c r="C94" s="41" t="s">
        <v>134</v>
      </c>
      <c r="D94" s="42"/>
      <c r="E94" s="42"/>
      <c r="F94" s="43"/>
      <c r="G94" s="44" t="s">
        <v>132</v>
      </c>
      <c r="H94" s="45"/>
      <c r="I94" s="27" t="s">
        <v>1248</v>
      </c>
      <c r="J94" s="46" t="s">
        <v>29</v>
      </c>
      <c r="K94" s="47"/>
      <c r="L94" s="48">
        <v>990</v>
      </c>
      <c r="M94" s="49"/>
      <c r="N94" s="26" t="s">
        <v>24</v>
      </c>
      <c r="O94" s="13"/>
      <c r="P94" s="11">
        <f t="shared" ref="P94:P157" si="1">+O94*L94</f>
        <v>0</v>
      </c>
      <c r="Q94" s="16"/>
      <c r="R94" s="11"/>
      <c r="S94" s="5"/>
    </row>
    <row r="95" spans="2:19" ht="21.6" customHeight="1" x14ac:dyDescent="0.25">
      <c r="B95" s="30">
        <v>68</v>
      </c>
      <c r="C95" s="41" t="s">
        <v>1144</v>
      </c>
      <c r="D95" s="42"/>
      <c r="E95" s="42"/>
      <c r="F95" s="43"/>
      <c r="G95" s="44" t="s">
        <v>132</v>
      </c>
      <c r="H95" s="45"/>
      <c r="I95" s="27" t="s">
        <v>1249</v>
      </c>
      <c r="J95" s="46" t="s">
        <v>29</v>
      </c>
      <c r="K95" s="47"/>
      <c r="L95" s="48">
        <v>480</v>
      </c>
      <c r="M95" s="49"/>
      <c r="N95" s="26" t="s">
        <v>24</v>
      </c>
      <c r="O95" s="13"/>
      <c r="P95" s="11">
        <f t="shared" si="1"/>
        <v>0</v>
      </c>
      <c r="Q95" s="16"/>
      <c r="R95" s="11"/>
      <c r="S95" s="5"/>
    </row>
    <row r="96" spans="2:19" ht="21.6" customHeight="1" x14ac:dyDescent="0.25">
      <c r="B96" s="30">
        <v>69</v>
      </c>
      <c r="C96" s="41" t="s">
        <v>135</v>
      </c>
      <c r="D96" s="42"/>
      <c r="E96" s="42"/>
      <c r="F96" s="43"/>
      <c r="G96" s="44" t="s">
        <v>136</v>
      </c>
      <c r="H96" s="45"/>
      <c r="I96" s="27" t="s">
        <v>1215</v>
      </c>
      <c r="J96" s="46" t="s">
        <v>29</v>
      </c>
      <c r="K96" s="47"/>
      <c r="L96" s="48">
        <v>2100</v>
      </c>
      <c r="M96" s="49"/>
      <c r="N96" s="26" t="s">
        <v>24</v>
      </c>
      <c r="O96" s="13"/>
      <c r="P96" s="11">
        <f t="shared" si="1"/>
        <v>0</v>
      </c>
      <c r="Q96" s="16"/>
      <c r="R96" s="11"/>
      <c r="S96" s="5"/>
    </row>
    <row r="97" spans="2:19" ht="21.6" customHeight="1" x14ac:dyDescent="0.25">
      <c r="B97" s="30">
        <v>70</v>
      </c>
      <c r="C97" s="41" t="s">
        <v>1145</v>
      </c>
      <c r="D97" s="42"/>
      <c r="E97" s="42"/>
      <c r="F97" s="43"/>
      <c r="G97" s="44" t="s">
        <v>137</v>
      </c>
      <c r="H97" s="45"/>
      <c r="I97" s="27" t="s">
        <v>1250</v>
      </c>
      <c r="J97" s="46" t="s">
        <v>29</v>
      </c>
      <c r="K97" s="47"/>
      <c r="L97" s="48">
        <v>180</v>
      </c>
      <c r="M97" s="49"/>
      <c r="N97" s="26" t="s">
        <v>24</v>
      </c>
      <c r="O97" s="13"/>
      <c r="P97" s="11">
        <f t="shared" si="1"/>
        <v>0</v>
      </c>
      <c r="Q97" s="16"/>
      <c r="R97" s="11"/>
      <c r="S97" s="5"/>
    </row>
    <row r="98" spans="2:19" ht="21.6" customHeight="1" x14ac:dyDescent="0.25">
      <c r="B98" s="30">
        <v>71</v>
      </c>
      <c r="C98" s="41" t="s">
        <v>138</v>
      </c>
      <c r="D98" s="42"/>
      <c r="E98" s="42"/>
      <c r="F98" s="43"/>
      <c r="G98" s="44" t="s">
        <v>139</v>
      </c>
      <c r="H98" s="45"/>
      <c r="I98" s="27" t="s">
        <v>1218</v>
      </c>
      <c r="J98" s="46" t="s">
        <v>29</v>
      </c>
      <c r="K98" s="47"/>
      <c r="L98" s="48">
        <v>10400</v>
      </c>
      <c r="M98" s="49"/>
      <c r="N98" s="26" t="s">
        <v>24</v>
      </c>
      <c r="O98" s="13"/>
      <c r="P98" s="11">
        <f t="shared" si="1"/>
        <v>0</v>
      </c>
      <c r="Q98" s="16"/>
      <c r="R98" s="11"/>
      <c r="S98" s="5"/>
    </row>
    <row r="99" spans="2:19" ht="21.6" customHeight="1" x14ac:dyDescent="0.25">
      <c r="B99" s="30">
        <v>72</v>
      </c>
      <c r="C99" s="41" t="s">
        <v>140</v>
      </c>
      <c r="D99" s="42"/>
      <c r="E99" s="42"/>
      <c r="F99" s="43"/>
      <c r="G99" s="44" t="s">
        <v>139</v>
      </c>
      <c r="H99" s="45"/>
      <c r="I99" s="27" t="s">
        <v>1211</v>
      </c>
      <c r="J99" s="46" t="s">
        <v>29</v>
      </c>
      <c r="K99" s="47"/>
      <c r="L99" s="48">
        <v>3600</v>
      </c>
      <c r="M99" s="49"/>
      <c r="N99" s="26" t="s">
        <v>24</v>
      </c>
      <c r="O99" s="13"/>
      <c r="P99" s="11">
        <f t="shared" si="1"/>
        <v>0</v>
      </c>
      <c r="Q99" s="16"/>
      <c r="R99" s="11"/>
      <c r="S99" s="5"/>
    </row>
    <row r="100" spans="2:19" ht="21.6" customHeight="1" x14ac:dyDescent="0.25">
      <c r="B100" s="30">
        <v>73</v>
      </c>
      <c r="C100" s="41" t="s">
        <v>141</v>
      </c>
      <c r="D100" s="42"/>
      <c r="E100" s="42"/>
      <c r="F100" s="43"/>
      <c r="G100" s="44" t="s">
        <v>142</v>
      </c>
      <c r="H100" s="45"/>
      <c r="I100" s="27" t="s">
        <v>1251</v>
      </c>
      <c r="J100" s="46" t="s">
        <v>29</v>
      </c>
      <c r="K100" s="47"/>
      <c r="L100" s="48">
        <v>1220</v>
      </c>
      <c r="M100" s="49"/>
      <c r="N100" s="26" t="s">
        <v>24</v>
      </c>
      <c r="O100" s="13"/>
      <c r="P100" s="11">
        <f t="shared" si="1"/>
        <v>0</v>
      </c>
      <c r="Q100" s="16"/>
      <c r="R100" s="11"/>
      <c r="S100" s="5"/>
    </row>
    <row r="101" spans="2:19" ht="21.6" customHeight="1" x14ac:dyDescent="0.25">
      <c r="B101" s="30">
        <v>74</v>
      </c>
      <c r="C101" s="41" t="s">
        <v>143</v>
      </c>
      <c r="D101" s="42"/>
      <c r="E101" s="42"/>
      <c r="F101" s="43"/>
      <c r="G101" s="44" t="s">
        <v>142</v>
      </c>
      <c r="H101" s="45"/>
      <c r="I101" s="27" t="s">
        <v>1213</v>
      </c>
      <c r="J101" s="46" t="s">
        <v>29</v>
      </c>
      <c r="K101" s="47"/>
      <c r="L101" s="48">
        <v>90</v>
      </c>
      <c r="M101" s="49"/>
      <c r="N101" s="26" t="s">
        <v>24</v>
      </c>
      <c r="O101" s="13"/>
      <c r="P101" s="11">
        <f t="shared" si="1"/>
        <v>0</v>
      </c>
      <c r="Q101" s="16"/>
      <c r="R101" s="11"/>
      <c r="S101" s="5"/>
    </row>
    <row r="102" spans="2:19" ht="21.6" customHeight="1" x14ac:dyDescent="0.25">
      <c r="B102" s="30">
        <v>75</v>
      </c>
      <c r="C102" s="41" t="s">
        <v>144</v>
      </c>
      <c r="D102" s="42"/>
      <c r="E102" s="42"/>
      <c r="F102" s="43"/>
      <c r="G102" s="44" t="s">
        <v>145</v>
      </c>
      <c r="H102" s="45"/>
      <c r="I102" s="27" t="s">
        <v>1252</v>
      </c>
      <c r="J102" s="46" t="s">
        <v>29</v>
      </c>
      <c r="K102" s="47"/>
      <c r="L102" s="48">
        <v>160</v>
      </c>
      <c r="M102" s="49"/>
      <c r="N102" s="26" t="s">
        <v>24</v>
      </c>
      <c r="O102" s="13"/>
      <c r="P102" s="11">
        <f t="shared" si="1"/>
        <v>0</v>
      </c>
      <c r="Q102" s="16"/>
      <c r="R102" s="11"/>
      <c r="S102" s="5"/>
    </row>
    <row r="103" spans="2:19" ht="21.6" customHeight="1" x14ac:dyDescent="0.25">
      <c r="B103" s="30">
        <v>76</v>
      </c>
      <c r="C103" s="41" t="s">
        <v>146</v>
      </c>
      <c r="D103" s="42"/>
      <c r="E103" s="42"/>
      <c r="F103" s="43"/>
      <c r="G103" s="44" t="s">
        <v>147</v>
      </c>
      <c r="H103" s="45"/>
      <c r="I103" s="27" t="s">
        <v>1253</v>
      </c>
      <c r="J103" s="46" t="s">
        <v>148</v>
      </c>
      <c r="K103" s="47"/>
      <c r="L103" s="48">
        <v>1000</v>
      </c>
      <c r="M103" s="49"/>
      <c r="N103" s="26" t="s">
        <v>24</v>
      </c>
      <c r="O103" s="13"/>
      <c r="P103" s="11">
        <f t="shared" si="1"/>
        <v>0</v>
      </c>
      <c r="Q103" s="16"/>
      <c r="R103" s="11"/>
      <c r="S103" s="5"/>
    </row>
    <row r="104" spans="2:19" ht="21.6" customHeight="1" x14ac:dyDescent="0.25">
      <c r="B104" s="30">
        <v>77</v>
      </c>
      <c r="C104" s="41" t="s">
        <v>149</v>
      </c>
      <c r="D104" s="42"/>
      <c r="E104" s="42"/>
      <c r="F104" s="43"/>
      <c r="G104" s="44" t="s">
        <v>150</v>
      </c>
      <c r="H104" s="45"/>
      <c r="I104" s="27" t="s">
        <v>1254</v>
      </c>
      <c r="J104" s="46" t="s">
        <v>148</v>
      </c>
      <c r="K104" s="47"/>
      <c r="L104" s="48">
        <v>1500</v>
      </c>
      <c r="M104" s="49"/>
      <c r="N104" s="26" t="s">
        <v>24</v>
      </c>
      <c r="O104" s="13"/>
      <c r="P104" s="11">
        <f t="shared" si="1"/>
        <v>0</v>
      </c>
      <c r="Q104" s="16"/>
      <c r="R104" s="11"/>
      <c r="S104" s="5"/>
    </row>
    <row r="105" spans="2:19" ht="21.6" customHeight="1" x14ac:dyDescent="0.25">
      <c r="B105" s="30">
        <v>78</v>
      </c>
      <c r="C105" s="41" t="s">
        <v>151</v>
      </c>
      <c r="D105" s="42"/>
      <c r="E105" s="42"/>
      <c r="F105" s="43"/>
      <c r="G105" s="44" t="s">
        <v>152</v>
      </c>
      <c r="H105" s="45"/>
      <c r="I105" s="27" t="s">
        <v>1255</v>
      </c>
      <c r="J105" s="46" t="s">
        <v>148</v>
      </c>
      <c r="K105" s="47"/>
      <c r="L105" s="48">
        <v>800</v>
      </c>
      <c r="M105" s="49"/>
      <c r="N105" s="26" t="s">
        <v>24</v>
      </c>
      <c r="O105" s="13"/>
      <c r="P105" s="11">
        <f t="shared" si="1"/>
        <v>0</v>
      </c>
      <c r="Q105" s="16"/>
      <c r="R105" s="11"/>
      <c r="S105" s="5"/>
    </row>
    <row r="106" spans="2:19" ht="21.6" customHeight="1" x14ac:dyDescent="0.25">
      <c r="B106" s="30">
        <v>79</v>
      </c>
      <c r="C106" s="41" t="s">
        <v>153</v>
      </c>
      <c r="D106" s="42"/>
      <c r="E106" s="42"/>
      <c r="F106" s="43"/>
      <c r="G106" s="44" t="s">
        <v>152</v>
      </c>
      <c r="H106" s="45"/>
      <c r="I106" s="27" t="s">
        <v>1256</v>
      </c>
      <c r="J106" s="46" t="s">
        <v>148</v>
      </c>
      <c r="K106" s="47"/>
      <c r="L106" s="48">
        <v>1000</v>
      </c>
      <c r="M106" s="49"/>
      <c r="N106" s="26" t="s">
        <v>24</v>
      </c>
      <c r="O106" s="13"/>
      <c r="P106" s="11">
        <f t="shared" si="1"/>
        <v>0</v>
      </c>
      <c r="Q106" s="16"/>
      <c r="R106" s="11"/>
      <c r="S106" s="5"/>
    </row>
    <row r="107" spans="2:19" ht="21.6" customHeight="1" x14ac:dyDescent="0.25">
      <c r="B107" s="30">
        <v>80</v>
      </c>
      <c r="C107" s="41" t="s">
        <v>154</v>
      </c>
      <c r="D107" s="42"/>
      <c r="E107" s="42"/>
      <c r="F107" s="43"/>
      <c r="G107" s="44" t="s">
        <v>155</v>
      </c>
      <c r="H107" s="45"/>
      <c r="I107" s="27" t="s">
        <v>1257</v>
      </c>
      <c r="J107" s="46" t="s">
        <v>156</v>
      </c>
      <c r="K107" s="47"/>
      <c r="L107" s="48">
        <v>120</v>
      </c>
      <c r="M107" s="49"/>
      <c r="N107" s="26" t="s">
        <v>24</v>
      </c>
      <c r="O107" s="13"/>
      <c r="P107" s="11">
        <f t="shared" si="1"/>
        <v>0</v>
      </c>
      <c r="Q107" s="16"/>
      <c r="R107" s="11"/>
      <c r="S107" s="5"/>
    </row>
    <row r="108" spans="2:19" ht="21.6" customHeight="1" x14ac:dyDescent="0.25">
      <c r="B108" s="30">
        <v>81</v>
      </c>
      <c r="C108" s="41" t="s">
        <v>157</v>
      </c>
      <c r="D108" s="42"/>
      <c r="E108" s="42"/>
      <c r="F108" s="43"/>
      <c r="G108" s="44" t="s">
        <v>155</v>
      </c>
      <c r="H108" s="45"/>
      <c r="I108" s="27" t="s">
        <v>1204</v>
      </c>
      <c r="J108" s="46" t="s">
        <v>156</v>
      </c>
      <c r="K108" s="47"/>
      <c r="L108" s="48">
        <v>135</v>
      </c>
      <c r="M108" s="49"/>
      <c r="N108" s="26" t="s">
        <v>24</v>
      </c>
      <c r="O108" s="13"/>
      <c r="P108" s="11">
        <f t="shared" si="1"/>
        <v>0</v>
      </c>
      <c r="Q108" s="16"/>
      <c r="R108" s="11"/>
      <c r="S108" s="5"/>
    </row>
    <row r="109" spans="2:19" ht="21.6" customHeight="1" x14ac:dyDescent="0.25">
      <c r="B109" s="30">
        <v>82</v>
      </c>
      <c r="C109" s="41" t="s">
        <v>158</v>
      </c>
      <c r="D109" s="42"/>
      <c r="E109" s="42"/>
      <c r="F109" s="43"/>
      <c r="G109" s="44" t="s">
        <v>159</v>
      </c>
      <c r="H109" s="45"/>
      <c r="I109" s="27" t="s">
        <v>1258</v>
      </c>
      <c r="J109" s="46" t="s">
        <v>156</v>
      </c>
      <c r="K109" s="47"/>
      <c r="L109" s="48">
        <v>250</v>
      </c>
      <c r="M109" s="49"/>
      <c r="N109" s="26" t="s">
        <v>24</v>
      </c>
      <c r="O109" s="13"/>
      <c r="P109" s="11">
        <f t="shared" si="1"/>
        <v>0</v>
      </c>
      <c r="Q109" s="16"/>
      <c r="R109" s="11"/>
      <c r="S109" s="5"/>
    </row>
    <row r="110" spans="2:19" ht="21.6" customHeight="1" x14ac:dyDescent="0.25">
      <c r="B110" s="30">
        <v>83</v>
      </c>
      <c r="C110" s="41" t="s">
        <v>160</v>
      </c>
      <c r="D110" s="42"/>
      <c r="E110" s="42"/>
      <c r="F110" s="43"/>
      <c r="G110" s="44" t="s">
        <v>161</v>
      </c>
      <c r="H110" s="45"/>
      <c r="I110" s="27" t="s">
        <v>1259</v>
      </c>
      <c r="J110" s="46" t="s">
        <v>156</v>
      </c>
      <c r="K110" s="47"/>
      <c r="L110" s="48">
        <v>300</v>
      </c>
      <c r="M110" s="49"/>
      <c r="N110" s="26" t="s">
        <v>24</v>
      </c>
      <c r="O110" s="13"/>
      <c r="P110" s="11">
        <f t="shared" si="1"/>
        <v>0</v>
      </c>
      <c r="Q110" s="16"/>
      <c r="R110" s="11"/>
      <c r="S110" s="5"/>
    </row>
    <row r="111" spans="2:19" ht="21.6" customHeight="1" x14ac:dyDescent="0.25">
      <c r="B111" s="30">
        <v>84</v>
      </c>
      <c r="C111" s="41" t="s">
        <v>162</v>
      </c>
      <c r="D111" s="42"/>
      <c r="E111" s="42"/>
      <c r="F111" s="43"/>
      <c r="G111" s="44" t="s">
        <v>163</v>
      </c>
      <c r="H111" s="45"/>
      <c r="I111" s="27" t="s">
        <v>1260</v>
      </c>
      <c r="J111" s="46" t="s">
        <v>156</v>
      </c>
      <c r="K111" s="47"/>
      <c r="L111" s="48">
        <v>470</v>
      </c>
      <c r="M111" s="49"/>
      <c r="N111" s="26" t="s">
        <v>24</v>
      </c>
      <c r="O111" s="13"/>
      <c r="P111" s="11">
        <f t="shared" si="1"/>
        <v>0</v>
      </c>
      <c r="Q111" s="16"/>
      <c r="R111" s="11"/>
      <c r="S111" s="5"/>
    </row>
    <row r="112" spans="2:19" ht="21.6" customHeight="1" x14ac:dyDescent="0.25">
      <c r="B112" s="30">
        <v>85</v>
      </c>
      <c r="C112" s="41" t="s">
        <v>164</v>
      </c>
      <c r="D112" s="42"/>
      <c r="E112" s="42"/>
      <c r="F112" s="43"/>
      <c r="G112" s="44" t="s">
        <v>165</v>
      </c>
      <c r="H112" s="45"/>
      <c r="I112" s="27" t="s">
        <v>1261</v>
      </c>
      <c r="J112" s="46" t="s">
        <v>156</v>
      </c>
      <c r="K112" s="47"/>
      <c r="L112" s="48">
        <v>60000</v>
      </c>
      <c r="M112" s="49"/>
      <c r="N112" s="26" t="s">
        <v>24</v>
      </c>
      <c r="O112" s="13"/>
      <c r="P112" s="11">
        <f t="shared" si="1"/>
        <v>0</v>
      </c>
      <c r="Q112" s="16"/>
      <c r="R112" s="11"/>
      <c r="S112" s="5"/>
    </row>
    <row r="113" spans="2:19" ht="21.6" customHeight="1" x14ac:dyDescent="0.25">
      <c r="B113" s="30">
        <v>86</v>
      </c>
      <c r="C113" s="41" t="s">
        <v>166</v>
      </c>
      <c r="D113" s="42"/>
      <c r="E113" s="42"/>
      <c r="F113" s="43"/>
      <c r="G113" s="44" t="s">
        <v>165</v>
      </c>
      <c r="H113" s="45"/>
      <c r="I113" s="27" t="s">
        <v>1262</v>
      </c>
      <c r="J113" s="46" t="s">
        <v>156</v>
      </c>
      <c r="K113" s="47"/>
      <c r="L113" s="48">
        <v>13000</v>
      </c>
      <c r="M113" s="49"/>
      <c r="N113" s="26" t="s">
        <v>24</v>
      </c>
      <c r="O113" s="13"/>
      <c r="P113" s="11">
        <f t="shared" si="1"/>
        <v>0</v>
      </c>
      <c r="Q113" s="16"/>
      <c r="R113" s="11"/>
      <c r="S113" s="5"/>
    </row>
    <row r="114" spans="2:19" ht="21.6" customHeight="1" x14ac:dyDescent="0.25">
      <c r="B114" s="30">
        <v>87</v>
      </c>
      <c r="C114" s="41" t="s">
        <v>167</v>
      </c>
      <c r="D114" s="42"/>
      <c r="E114" s="42"/>
      <c r="F114" s="43"/>
      <c r="G114" s="44" t="s">
        <v>168</v>
      </c>
      <c r="H114" s="45"/>
      <c r="I114" s="27" t="s">
        <v>1263</v>
      </c>
      <c r="J114" s="46" t="s">
        <v>156</v>
      </c>
      <c r="K114" s="47"/>
      <c r="L114" s="48">
        <v>150</v>
      </c>
      <c r="M114" s="49"/>
      <c r="N114" s="26" t="s">
        <v>24</v>
      </c>
      <c r="O114" s="13"/>
      <c r="P114" s="11">
        <f t="shared" si="1"/>
        <v>0</v>
      </c>
      <c r="Q114" s="16"/>
      <c r="R114" s="11"/>
      <c r="S114" s="5"/>
    </row>
    <row r="115" spans="2:19" ht="21.6" customHeight="1" x14ac:dyDescent="0.25">
      <c r="B115" s="30">
        <v>88</v>
      </c>
      <c r="C115" s="41" t="s">
        <v>1618</v>
      </c>
      <c r="D115" s="42"/>
      <c r="E115" s="42"/>
      <c r="F115" s="43"/>
      <c r="G115" s="44" t="s">
        <v>169</v>
      </c>
      <c r="H115" s="45"/>
      <c r="I115" s="27" t="s">
        <v>1264</v>
      </c>
      <c r="J115" s="46" t="s">
        <v>156</v>
      </c>
      <c r="K115" s="47"/>
      <c r="L115" s="48">
        <v>28</v>
      </c>
      <c r="M115" s="49"/>
      <c r="N115" s="26" t="s">
        <v>24</v>
      </c>
      <c r="O115" s="13"/>
      <c r="P115" s="11">
        <f t="shared" si="1"/>
        <v>0</v>
      </c>
      <c r="Q115" s="16"/>
      <c r="R115" s="11"/>
      <c r="S115" s="5"/>
    </row>
    <row r="116" spans="2:19" ht="21.6" customHeight="1" x14ac:dyDescent="0.25">
      <c r="B116" s="30">
        <v>89</v>
      </c>
      <c r="C116" s="41" t="s">
        <v>1146</v>
      </c>
      <c r="D116" s="42"/>
      <c r="E116" s="42"/>
      <c r="F116" s="43"/>
      <c r="G116" s="44" t="s">
        <v>170</v>
      </c>
      <c r="H116" s="45"/>
      <c r="I116" s="27" t="s">
        <v>1265</v>
      </c>
      <c r="J116" s="46" t="s">
        <v>156</v>
      </c>
      <c r="K116" s="47"/>
      <c r="L116" s="48">
        <v>50</v>
      </c>
      <c r="M116" s="49"/>
      <c r="N116" s="26" t="s">
        <v>24</v>
      </c>
      <c r="O116" s="13"/>
      <c r="P116" s="11">
        <f t="shared" si="1"/>
        <v>0</v>
      </c>
      <c r="Q116" s="16"/>
      <c r="R116" s="11"/>
      <c r="S116" s="5"/>
    </row>
    <row r="117" spans="2:19" ht="21.6" customHeight="1" x14ac:dyDescent="0.25">
      <c r="B117" s="30">
        <v>90</v>
      </c>
      <c r="C117" s="41" t="s">
        <v>1147</v>
      </c>
      <c r="D117" s="42"/>
      <c r="E117" s="42"/>
      <c r="F117" s="43"/>
      <c r="G117" s="44" t="s">
        <v>171</v>
      </c>
      <c r="H117" s="45"/>
      <c r="I117" s="27" t="s">
        <v>1266</v>
      </c>
      <c r="J117" s="46" t="s">
        <v>156</v>
      </c>
      <c r="K117" s="47"/>
      <c r="L117" s="48">
        <v>720</v>
      </c>
      <c r="M117" s="49"/>
      <c r="N117" s="26" t="s">
        <v>24</v>
      </c>
      <c r="O117" s="13"/>
      <c r="P117" s="11">
        <f t="shared" si="1"/>
        <v>0</v>
      </c>
      <c r="Q117" s="16"/>
      <c r="R117" s="11"/>
      <c r="S117" s="5"/>
    </row>
    <row r="118" spans="2:19" ht="21.6" customHeight="1" x14ac:dyDescent="0.25">
      <c r="B118" s="30">
        <v>91</v>
      </c>
      <c r="C118" s="41" t="s">
        <v>172</v>
      </c>
      <c r="D118" s="42"/>
      <c r="E118" s="42"/>
      <c r="F118" s="43"/>
      <c r="G118" s="44" t="s">
        <v>173</v>
      </c>
      <c r="H118" s="45"/>
      <c r="I118" s="27" t="s">
        <v>1267</v>
      </c>
      <c r="J118" s="46" t="s">
        <v>156</v>
      </c>
      <c r="K118" s="47"/>
      <c r="L118" s="48">
        <v>4800</v>
      </c>
      <c r="M118" s="49"/>
      <c r="N118" s="26" t="s">
        <v>24</v>
      </c>
      <c r="O118" s="13"/>
      <c r="P118" s="11">
        <f t="shared" si="1"/>
        <v>0</v>
      </c>
      <c r="Q118" s="16"/>
      <c r="R118" s="11"/>
      <c r="S118" s="5"/>
    </row>
    <row r="119" spans="2:19" ht="21.6" customHeight="1" x14ac:dyDescent="0.25">
      <c r="B119" s="30">
        <v>92</v>
      </c>
      <c r="C119" s="41" t="s">
        <v>1619</v>
      </c>
      <c r="D119" s="42"/>
      <c r="E119" s="42"/>
      <c r="F119" s="43"/>
      <c r="G119" s="44" t="s">
        <v>174</v>
      </c>
      <c r="H119" s="45"/>
      <c r="I119" s="27" t="s">
        <v>1268</v>
      </c>
      <c r="J119" s="46" t="s">
        <v>156</v>
      </c>
      <c r="K119" s="47"/>
      <c r="L119" s="48">
        <v>20</v>
      </c>
      <c r="M119" s="49"/>
      <c r="N119" s="26" t="s">
        <v>24</v>
      </c>
      <c r="O119" s="13"/>
      <c r="P119" s="11">
        <f t="shared" si="1"/>
        <v>0</v>
      </c>
      <c r="Q119" s="16"/>
      <c r="R119" s="11"/>
      <c r="S119" s="5"/>
    </row>
    <row r="120" spans="2:19" ht="21.6" customHeight="1" x14ac:dyDescent="0.25">
      <c r="B120" s="30">
        <v>93</v>
      </c>
      <c r="C120" s="41" t="s">
        <v>175</v>
      </c>
      <c r="D120" s="42"/>
      <c r="E120" s="42"/>
      <c r="F120" s="43"/>
      <c r="G120" s="44" t="s">
        <v>176</v>
      </c>
      <c r="H120" s="45"/>
      <c r="I120" s="27" t="s">
        <v>1269</v>
      </c>
      <c r="J120" s="46" t="s">
        <v>156</v>
      </c>
      <c r="K120" s="47"/>
      <c r="L120" s="48">
        <v>3300</v>
      </c>
      <c r="M120" s="49"/>
      <c r="N120" s="26" t="s">
        <v>24</v>
      </c>
      <c r="O120" s="13"/>
      <c r="P120" s="11">
        <f t="shared" si="1"/>
        <v>0</v>
      </c>
      <c r="Q120" s="16"/>
      <c r="R120" s="11"/>
      <c r="S120" s="5"/>
    </row>
    <row r="121" spans="2:19" ht="21.6" customHeight="1" x14ac:dyDescent="0.25">
      <c r="B121" s="30">
        <v>94</v>
      </c>
      <c r="C121" s="41" t="s">
        <v>177</v>
      </c>
      <c r="D121" s="42"/>
      <c r="E121" s="42"/>
      <c r="F121" s="43"/>
      <c r="G121" s="44" t="s">
        <v>178</v>
      </c>
      <c r="H121" s="45"/>
      <c r="I121" s="27" t="s">
        <v>1270</v>
      </c>
      <c r="J121" s="46" t="s">
        <v>156</v>
      </c>
      <c r="K121" s="47"/>
      <c r="L121" s="48">
        <v>1710</v>
      </c>
      <c r="M121" s="49"/>
      <c r="N121" s="26" t="s">
        <v>24</v>
      </c>
      <c r="O121" s="13"/>
      <c r="P121" s="11">
        <f t="shared" si="1"/>
        <v>0</v>
      </c>
      <c r="Q121" s="16"/>
      <c r="R121" s="11"/>
      <c r="S121" s="5"/>
    </row>
    <row r="122" spans="2:19" ht="21.6" customHeight="1" x14ac:dyDescent="0.25">
      <c r="B122" s="30">
        <v>95</v>
      </c>
      <c r="C122" s="41" t="s">
        <v>179</v>
      </c>
      <c r="D122" s="42"/>
      <c r="E122" s="42"/>
      <c r="F122" s="43"/>
      <c r="G122" s="44" t="s">
        <v>178</v>
      </c>
      <c r="H122" s="45"/>
      <c r="I122" s="27" t="s">
        <v>1271</v>
      </c>
      <c r="J122" s="46" t="s">
        <v>156</v>
      </c>
      <c r="K122" s="47"/>
      <c r="L122" s="48">
        <v>355</v>
      </c>
      <c r="M122" s="49"/>
      <c r="N122" s="26" t="s">
        <v>24</v>
      </c>
      <c r="O122" s="13"/>
      <c r="P122" s="11">
        <f t="shared" si="1"/>
        <v>0</v>
      </c>
      <c r="Q122" s="16"/>
      <c r="R122" s="11"/>
      <c r="S122" s="5"/>
    </row>
    <row r="123" spans="2:19" ht="21.6" customHeight="1" x14ac:dyDescent="0.25">
      <c r="B123" s="30">
        <v>96</v>
      </c>
      <c r="C123" s="41" t="s">
        <v>180</v>
      </c>
      <c r="D123" s="42"/>
      <c r="E123" s="42"/>
      <c r="F123" s="43"/>
      <c r="G123" s="44" t="s">
        <v>181</v>
      </c>
      <c r="H123" s="45"/>
      <c r="I123" s="27" t="s">
        <v>1272</v>
      </c>
      <c r="J123" s="46" t="s">
        <v>156</v>
      </c>
      <c r="K123" s="47"/>
      <c r="L123" s="48">
        <v>720</v>
      </c>
      <c r="M123" s="49"/>
      <c r="N123" s="26" t="s">
        <v>24</v>
      </c>
      <c r="O123" s="13"/>
      <c r="P123" s="11">
        <f t="shared" si="1"/>
        <v>0</v>
      </c>
      <c r="Q123" s="16"/>
      <c r="R123" s="11"/>
      <c r="S123" s="5"/>
    </row>
    <row r="124" spans="2:19" ht="21.6" customHeight="1" x14ac:dyDescent="0.25">
      <c r="B124" s="30">
        <v>97</v>
      </c>
      <c r="C124" s="41" t="s">
        <v>182</v>
      </c>
      <c r="D124" s="42"/>
      <c r="E124" s="42"/>
      <c r="F124" s="43"/>
      <c r="G124" s="44" t="s">
        <v>183</v>
      </c>
      <c r="H124" s="45"/>
      <c r="I124" s="27" t="s">
        <v>1273</v>
      </c>
      <c r="J124" s="46" t="s">
        <v>156</v>
      </c>
      <c r="K124" s="47"/>
      <c r="L124" s="48">
        <v>6320</v>
      </c>
      <c r="M124" s="49"/>
      <c r="N124" s="26" t="s">
        <v>24</v>
      </c>
      <c r="O124" s="13"/>
      <c r="P124" s="11">
        <f t="shared" si="1"/>
        <v>0</v>
      </c>
      <c r="Q124" s="16"/>
      <c r="R124" s="11"/>
      <c r="S124" s="5"/>
    </row>
    <row r="125" spans="2:19" ht="21.6" customHeight="1" x14ac:dyDescent="0.25">
      <c r="B125" s="30">
        <v>98</v>
      </c>
      <c r="C125" s="41" t="s">
        <v>184</v>
      </c>
      <c r="D125" s="42"/>
      <c r="E125" s="42"/>
      <c r="F125" s="43"/>
      <c r="G125" s="44" t="s">
        <v>183</v>
      </c>
      <c r="H125" s="45"/>
      <c r="I125" s="27" t="s">
        <v>1274</v>
      </c>
      <c r="J125" s="46" t="s">
        <v>156</v>
      </c>
      <c r="K125" s="47"/>
      <c r="L125" s="48">
        <v>7300</v>
      </c>
      <c r="M125" s="49"/>
      <c r="N125" s="26" t="s">
        <v>24</v>
      </c>
      <c r="O125" s="13"/>
      <c r="P125" s="11">
        <f t="shared" si="1"/>
        <v>0</v>
      </c>
      <c r="Q125" s="16"/>
      <c r="R125" s="11"/>
      <c r="S125" s="5"/>
    </row>
    <row r="126" spans="2:19" ht="21.6" customHeight="1" x14ac:dyDescent="0.25">
      <c r="B126" s="30">
        <v>99</v>
      </c>
      <c r="C126" s="41" t="s">
        <v>1620</v>
      </c>
      <c r="D126" s="42"/>
      <c r="E126" s="42"/>
      <c r="F126" s="43"/>
      <c r="G126" s="44" t="s">
        <v>185</v>
      </c>
      <c r="H126" s="45"/>
      <c r="I126" s="27" t="s">
        <v>1275</v>
      </c>
      <c r="J126" s="46" t="s">
        <v>156</v>
      </c>
      <c r="K126" s="47"/>
      <c r="L126" s="48">
        <v>900</v>
      </c>
      <c r="M126" s="49"/>
      <c r="N126" s="26" t="s">
        <v>24</v>
      </c>
      <c r="O126" s="13"/>
      <c r="P126" s="11">
        <f t="shared" si="1"/>
        <v>0</v>
      </c>
      <c r="Q126" s="16"/>
      <c r="R126" s="11"/>
      <c r="S126" s="5"/>
    </row>
    <row r="127" spans="2:19" ht="21.6" customHeight="1" x14ac:dyDescent="0.25">
      <c r="B127" s="30">
        <v>100</v>
      </c>
      <c r="C127" s="41" t="s">
        <v>1621</v>
      </c>
      <c r="D127" s="42"/>
      <c r="E127" s="42"/>
      <c r="F127" s="43"/>
      <c r="G127" s="44" t="s">
        <v>185</v>
      </c>
      <c r="H127" s="45"/>
      <c r="I127" s="27" t="s">
        <v>1276</v>
      </c>
      <c r="J127" s="46" t="s">
        <v>156</v>
      </c>
      <c r="K127" s="47"/>
      <c r="L127" s="48">
        <v>800</v>
      </c>
      <c r="M127" s="49"/>
      <c r="N127" s="26" t="s">
        <v>24</v>
      </c>
      <c r="O127" s="13"/>
      <c r="P127" s="11">
        <f t="shared" si="1"/>
        <v>0</v>
      </c>
      <c r="Q127" s="16"/>
      <c r="R127" s="11"/>
      <c r="S127" s="5"/>
    </row>
    <row r="128" spans="2:19" ht="21.6" customHeight="1" x14ac:dyDescent="0.25">
      <c r="B128" s="30">
        <v>101</v>
      </c>
      <c r="C128" s="41" t="s">
        <v>186</v>
      </c>
      <c r="D128" s="42"/>
      <c r="E128" s="42"/>
      <c r="F128" s="43"/>
      <c r="G128" s="44" t="s">
        <v>187</v>
      </c>
      <c r="H128" s="45"/>
      <c r="I128" s="27" t="s">
        <v>1277</v>
      </c>
      <c r="J128" s="46" t="s">
        <v>156</v>
      </c>
      <c r="K128" s="47"/>
      <c r="L128" s="48">
        <v>20000</v>
      </c>
      <c r="M128" s="49"/>
      <c r="N128" s="26" t="s">
        <v>24</v>
      </c>
      <c r="O128" s="13"/>
      <c r="P128" s="11">
        <f t="shared" si="1"/>
        <v>0</v>
      </c>
      <c r="Q128" s="16"/>
      <c r="R128" s="11"/>
      <c r="S128" s="5"/>
    </row>
    <row r="129" spans="2:19" ht="21.6" customHeight="1" x14ac:dyDescent="0.25">
      <c r="B129" s="30">
        <v>102</v>
      </c>
      <c r="C129" s="41" t="s">
        <v>188</v>
      </c>
      <c r="D129" s="42"/>
      <c r="E129" s="42"/>
      <c r="F129" s="43"/>
      <c r="G129" s="44" t="s">
        <v>187</v>
      </c>
      <c r="H129" s="45"/>
      <c r="I129" s="27" t="s">
        <v>1278</v>
      </c>
      <c r="J129" s="46" t="s">
        <v>156</v>
      </c>
      <c r="K129" s="47"/>
      <c r="L129" s="48">
        <v>1500</v>
      </c>
      <c r="M129" s="49"/>
      <c r="N129" s="26" t="s">
        <v>24</v>
      </c>
      <c r="O129" s="13"/>
      <c r="P129" s="11">
        <f t="shared" si="1"/>
        <v>0</v>
      </c>
      <c r="Q129" s="16"/>
      <c r="R129" s="11"/>
      <c r="S129" s="5"/>
    </row>
    <row r="130" spans="2:19" ht="21.6" customHeight="1" x14ac:dyDescent="0.25">
      <c r="B130" s="30">
        <v>103</v>
      </c>
      <c r="C130" s="41" t="s">
        <v>1622</v>
      </c>
      <c r="D130" s="42"/>
      <c r="E130" s="42"/>
      <c r="F130" s="43"/>
      <c r="G130" s="44" t="s">
        <v>189</v>
      </c>
      <c r="H130" s="45"/>
      <c r="I130" s="27" t="s">
        <v>1279</v>
      </c>
      <c r="J130" s="46" t="s">
        <v>156</v>
      </c>
      <c r="K130" s="47"/>
      <c r="L130" s="48">
        <v>560</v>
      </c>
      <c r="M130" s="49"/>
      <c r="N130" s="26" t="s">
        <v>24</v>
      </c>
      <c r="O130" s="13"/>
      <c r="P130" s="11">
        <f t="shared" si="1"/>
        <v>0</v>
      </c>
      <c r="Q130" s="16"/>
      <c r="R130" s="11"/>
      <c r="S130" s="5"/>
    </row>
    <row r="131" spans="2:19" ht="21.6" customHeight="1" x14ac:dyDescent="0.25">
      <c r="B131" s="30">
        <v>104</v>
      </c>
      <c r="C131" s="41" t="s">
        <v>1623</v>
      </c>
      <c r="D131" s="42"/>
      <c r="E131" s="42"/>
      <c r="F131" s="43"/>
      <c r="G131" s="44" t="s">
        <v>189</v>
      </c>
      <c r="H131" s="45"/>
      <c r="I131" s="27" t="s">
        <v>1280</v>
      </c>
      <c r="J131" s="46" t="s">
        <v>156</v>
      </c>
      <c r="K131" s="47"/>
      <c r="L131" s="48">
        <v>280</v>
      </c>
      <c r="M131" s="49"/>
      <c r="N131" s="26" t="s">
        <v>24</v>
      </c>
      <c r="O131" s="13"/>
      <c r="P131" s="11">
        <f t="shared" si="1"/>
        <v>0</v>
      </c>
      <c r="Q131" s="16"/>
      <c r="R131" s="11"/>
      <c r="S131" s="5"/>
    </row>
    <row r="132" spans="2:19" ht="21.6" customHeight="1" x14ac:dyDescent="0.25">
      <c r="B132" s="30">
        <v>105</v>
      </c>
      <c r="C132" s="41" t="s">
        <v>190</v>
      </c>
      <c r="D132" s="42"/>
      <c r="E132" s="42"/>
      <c r="F132" s="43"/>
      <c r="G132" s="44" t="s">
        <v>191</v>
      </c>
      <c r="H132" s="45"/>
      <c r="I132" s="27" t="s">
        <v>1281</v>
      </c>
      <c r="J132" s="46" t="s">
        <v>156</v>
      </c>
      <c r="K132" s="47"/>
      <c r="L132" s="48">
        <v>2692</v>
      </c>
      <c r="M132" s="49"/>
      <c r="N132" s="26" t="s">
        <v>24</v>
      </c>
      <c r="O132" s="13"/>
      <c r="P132" s="11">
        <f t="shared" si="1"/>
        <v>0</v>
      </c>
      <c r="Q132" s="16"/>
      <c r="R132" s="11"/>
      <c r="S132" s="5"/>
    </row>
    <row r="133" spans="2:19" ht="21.6" customHeight="1" x14ac:dyDescent="0.25">
      <c r="B133" s="30">
        <v>106</v>
      </c>
      <c r="C133" s="41" t="s">
        <v>192</v>
      </c>
      <c r="D133" s="42"/>
      <c r="E133" s="42"/>
      <c r="F133" s="43"/>
      <c r="G133" s="44" t="s">
        <v>191</v>
      </c>
      <c r="H133" s="45"/>
      <c r="I133" s="27" t="s">
        <v>1278</v>
      </c>
      <c r="J133" s="46" t="s">
        <v>156</v>
      </c>
      <c r="K133" s="47"/>
      <c r="L133" s="48">
        <v>300</v>
      </c>
      <c r="M133" s="49"/>
      <c r="N133" s="26" t="s">
        <v>24</v>
      </c>
      <c r="O133" s="13"/>
      <c r="P133" s="11">
        <f t="shared" si="1"/>
        <v>0</v>
      </c>
      <c r="Q133" s="16"/>
      <c r="R133" s="11"/>
      <c r="S133" s="5"/>
    </row>
    <row r="134" spans="2:19" ht="21.6" customHeight="1" x14ac:dyDescent="0.25">
      <c r="B134" s="30">
        <v>107</v>
      </c>
      <c r="C134" s="41" t="s">
        <v>193</v>
      </c>
      <c r="D134" s="42"/>
      <c r="E134" s="42"/>
      <c r="F134" s="43"/>
      <c r="G134" s="44" t="s">
        <v>194</v>
      </c>
      <c r="H134" s="45"/>
      <c r="I134" s="27" t="s">
        <v>1278</v>
      </c>
      <c r="J134" s="46" t="s">
        <v>156</v>
      </c>
      <c r="K134" s="47"/>
      <c r="L134" s="48">
        <v>560</v>
      </c>
      <c r="M134" s="49"/>
      <c r="N134" s="26" t="s">
        <v>24</v>
      </c>
      <c r="O134" s="13"/>
      <c r="P134" s="11">
        <f t="shared" si="1"/>
        <v>0</v>
      </c>
      <c r="Q134" s="16"/>
      <c r="R134" s="11"/>
      <c r="S134" s="5"/>
    </row>
    <row r="135" spans="2:19" ht="21.6" customHeight="1" x14ac:dyDescent="0.25">
      <c r="B135" s="30">
        <v>108</v>
      </c>
      <c r="C135" s="41" t="s">
        <v>195</v>
      </c>
      <c r="D135" s="42"/>
      <c r="E135" s="42"/>
      <c r="F135" s="43"/>
      <c r="G135" s="44" t="s">
        <v>196</v>
      </c>
      <c r="H135" s="45"/>
      <c r="I135" s="27" t="s">
        <v>1282</v>
      </c>
      <c r="J135" s="46" t="s">
        <v>156</v>
      </c>
      <c r="K135" s="47"/>
      <c r="L135" s="48">
        <v>80000</v>
      </c>
      <c r="M135" s="49"/>
      <c r="N135" s="26" t="s">
        <v>24</v>
      </c>
      <c r="O135" s="13"/>
      <c r="P135" s="11">
        <f t="shared" si="1"/>
        <v>0</v>
      </c>
      <c r="Q135" s="16"/>
      <c r="R135" s="11"/>
      <c r="S135" s="5"/>
    </row>
    <row r="136" spans="2:19" ht="21.6" customHeight="1" x14ac:dyDescent="0.25">
      <c r="B136" s="30">
        <v>109</v>
      </c>
      <c r="C136" s="41" t="s">
        <v>197</v>
      </c>
      <c r="D136" s="42"/>
      <c r="E136" s="42"/>
      <c r="F136" s="43"/>
      <c r="G136" s="44" t="s">
        <v>198</v>
      </c>
      <c r="H136" s="45"/>
      <c r="I136" s="27" t="s">
        <v>1283</v>
      </c>
      <c r="J136" s="46" t="s">
        <v>156</v>
      </c>
      <c r="K136" s="47"/>
      <c r="L136" s="48">
        <v>6300</v>
      </c>
      <c r="M136" s="49"/>
      <c r="N136" s="26" t="s">
        <v>24</v>
      </c>
      <c r="O136" s="13"/>
      <c r="P136" s="11">
        <f t="shared" si="1"/>
        <v>0</v>
      </c>
      <c r="Q136" s="16"/>
      <c r="R136" s="11"/>
      <c r="S136" s="5"/>
    </row>
    <row r="137" spans="2:19" ht="21.6" customHeight="1" x14ac:dyDescent="0.25">
      <c r="B137" s="30">
        <v>110</v>
      </c>
      <c r="C137" s="41" t="s">
        <v>199</v>
      </c>
      <c r="D137" s="42"/>
      <c r="E137" s="42"/>
      <c r="F137" s="43"/>
      <c r="G137" s="44" t="s">
        <v>200</v>
      </c>
      <c r="H137" s="45"/>
      <c r="I137" s="27" t="s">
        <v>1270</v>
      </c>
      <c r="J137" s="46" t="s">
        <v>156</v>
      </c>
      <c r="K137" s="47"/>
      <c r="L137" s="48">
        <v>35000</v>
      </c>
      <c r="M137" s="49"/>
      <c r="N137" s="26" t="s">
        <v>24</v>
      </c>
      <c r="O137" s="13"/>
      <c r="P137" s="11">
        <f t="shared" si="1"/>
        <v>0</v>
      </c>
      <c r="Q137" s="16"/>
      <c r="R137" s="11"/>
      <c r="S137" s="5"/>
    </row>
    <row r="138" spans="2:19" ht="21.6" customHeight="1" x14ac:dyDescent="0.25">
      <c r="B138" s="30">
        <v>111</v>
      </c>
      <c r="C138" s="41" t="s">
        <v>201</v>
      </c>
      <c r="D138" s="42"/>
      <c r="E138" s="42"/>
      <c r="F138" s="43"/>
      <c r="G138" s="44" t="s">
        <v>200</v>
      </c>
      <c r="H138" s="45"/>
      <c r="I138" s="27" t="s">
        <v>1284</v>
      </c>
      <c r="J138" s="46" t="s">
        <v>156</v>
      </c>
      <c r="K138" s="47"/>
      <c r="L138" s="48">
        <v>1500</v>
      </c>
      <c r="M138" s="49"/>
      <c r="N138" s="26" t="s">
        <v>24</v>
      </c>
      <c r="O138" s="13"/>
      <c r="P138" s="11">
        <f t="shared" si="1"/>
        <v>0</v>
      </c>
      <c r="Q138" s="16"/>
      <c r="R138" s="11"/>
      <c r="S138" s="5"/>
    </row>
    <row r="139" spans="2:19" ht="21.6" customHeight="1" x14ac:dyDescent="0.25">
      <c r="B139" s="30">
        <v>112</v>
      </c>
      <c r="C139" s="41" t="s">
        <v>202</v>
      </c>
      <c r="D139" s="42"/>
      <c r="E139" s="42"/>
      <c r="F139" s="43"/>
      <c r="G139" s="44" t="s">
        <v>203</v>
      </c>
      <c r="H139" s="45"/>
      <c r="I139" s="27" t="s">
        <v>1285</v>
      </c>
      <c r="J139" s="46" t="s">
        <v>156</v>
      </c>
      <c r="K139" s="47"/>
      <c r="L139" s="48">
        <v>450</v>
      </c>
      <c r="M139" s="49"/>
      <c r="N139" s="26" t="s">
        <v>24</v>
      </c>
      <c r="O139" s="13"/>
      <c r="P139" s="11">
        <f t="shared" si="1"/>
        <v>0</v>
      </c>
      <c r="Q139" s="16"/>
      <c r="R139" s="11"/>
      <c r="S139" s="5"/>
    </row>
    <row r="140" spans="2:19" ht="21.6" customHeight="1" x14ac:dyDescent="0.25">
      <c r="B140" s="30">
        <v>113</v>
      </c>
      <c r="C140" s="41" t="s">
        <v>204</v>
      </c>
      <c r="D140" s="42"/>
      <c r="E140" s="42"/>
      <c r="F140" s="43"/>
      <c r="G140" s="44" t="s">
        <v>203</v>
      </c>
      <c r="H140" s="45"/>
      <c r="I140" s="27" t="s">
        <v>1286</v>
      </c>
      <c r="J140" s="46" t="s">
        <v>156</v>
      </c>
      <c r="K140" s="47"/>
      <c r="L140" s="48">
        <v>85000</v>
      </c>
      <c r="M140" s="49"/>
      <c r="N140" s="26" t="s">
        <v>24</v>
      </c>
      <c r="O140" s="13"/>
      <c r="P140" s="11">
        <f t="shared" si="1"/>
        <v>0</v>
      </c>
      <c r="Q140" s="16"/>
      <c r="R140" s="11"/>
      <c r="S140" s="5"/>
    </row>
    <row r="141" spans="2:19" ht="21.6" customHeight="1" x14ac:dyDescent="0.25">
      <c r="B141" s="30">
        <v>114</v>
      </c>
      <c r="C141" s="41" t="s">
        <v>205</v>
      </c>
      <c r="D141" s="42"/>
      <c r="E141" s="42"/>
      <c r="F141" s="43"/>
      <c r="G141" s="44" t="s">
        <v>203</v>
      </c>
      <c r="H141" s="45"/>
      <c r="I141" s="27" t="s">
        <v>1287</v>
      </c>
      <c r="J141" s="46" t="s">
        <v>156</v>
      </c>
      <c r="K141" s="47"/>
      <c r="L141" s="48">
        <v>4200</v>
      </c>
      <c r="M141" s="49"/>
      <c r="N141" s="26" t="s">
        <v>24</v>
      </c>
      <c r="O141" s="13"/>
      <c r="P141" s="11">
        <f t="shared" si="1"/>
        <v>0</v>
      </c>
      <c r="Q141" s="16"/>
      <c r="R141" s="11"/>
      <c r="S141" s="5"/>
    </row>
    <row r="142" spans="2:19" ht="21.6" customHeight="1" x14ac:dyDescent="0.25">
      <c r="B142" s="30">
        <v>115</v>
      </c>
      <c r="C142" s="41" t="s">
        <v>206</v>
      </c>
      <c r="D142" s="42"/>
      <c r="E142" s="42"/>
      <c r="F142" s="43"/>
      <c r="G142" s="44" t="s">
        <v>207</v>
      </c>
      <c r="H142" s="45"/>
      <c r="I142" s="27" t="s">
        <v>1277</v>
      </c>
      <c r="J142" s="46" t="s">
        <v>156</v>
      </c>
      <c r="K142" s="47"/>
      <c r="L142" s="48">
        <v>900</v>
      </c>
      <c r="M142" s="49"/>
      <c r="N142" s="26" t="s">
        <v>24</v>
      </c>
      <c r="O142" s="13"/>
      <c r="P142" s="11">
        <f t="shared" si="1"/>
        <v>0</v>
      </c>
      <c r="Q142" s="16"/>
      <c r="R142" s="11"/>
      <c r="S142" s="5"/>
    </row>
    <row r="143" spans="2:19" ht="21.6" customHeight="1" x14ac:dyDescent="0.25">
      <c r="B143" s="30">
        <v>116</v>
      </c>
      <c r="C143" s="41" t="s">
        <v>208</v>
      </c>
      <c r="D143" s="42"/>
      <c r="E143" s="42"/>
      <c r="F143" s="43"/>
      <c r="G143" s="44" t="s">
        <v>207</v>
      </c>
      <c r="H143" s="45"/>
      <c r="I143" s="27" t="s">
        <v>1288</v>
      </c>
      <c r="J143" s="46" t="s">
        <v>156</v>
      </c>
      <c r="K143" s="47"/>
      <c r="L143" s="48">
        <v>14500</v>
      </c>
      <c r="M143" s="49"/>
      <c r="N143" s="26" t="s">
        <v>24</v>
      </c>
      <c r="O143" s="13"/>
      <c r="P143" s="11">
        <f t="shared" si="1"/>
        <v>0</v>
      </c>
      <c r="Q143" s="16"/>
      <c r="R143" s="11"/>
      <c r="S143" s="5"/>
    </row>
    <row r="144" spans="2:19" ht="21.6" customHeight="1" x14ac:dyDescent="0.25">
      <c r="B144" s="30">
        <v>117</v>
      </c>
      <c r="C144" s="41" t="s">
        <v>209</v>
      </c>
      <c r="D144" s="42"/>
      <c r="E144" s="42"/>
      <c r="F144" s="43"/>
      <c r="G144" s="44" t="s">
        <v>210</v>
      </c>
      <c r="H144" s="45"/>
      <c r="I144" s="27" t="s">
        <v>1289</v>
      </c>
      <c r="J144" s="46" t="s">
        <v>156</v>
      </c>
      <c r="K144" s="47"/>
      <c r="L144" s="48">
        <v>8500</v>
      </c>
      <c r="M144" s="49"/>
      <c r="N144" s="26" t="s">
        <v>24</v>
      </c>
      <c r="O144" s="13"/>
      <c r="P144" s="11">
        <f t="shared" si="1"/>
        <v>0</v>
      </c>
      <c r="Q144" s="16"/>
      <c r="R144" s="11"/>
      <c r="S144" s="5"/>
    </row>
    <row r="145" spans="2:19" ht="21.6" customHeight="1" x14ac:dyDescent="0.25">
      <c r="B145" s="30">
        <v>118</v>
      </c>
      <c r="C145" s="41" t="s">
        <v>211</v>
      </c>
      <c r="D145" s="42"/>
      <c r="E145" s="42"/>
      <c r="F145" s="43"/>
      <c r="G145" s="44" t="s">
        <v>210</v>
      </c>
      <c r="H145" s="45"/>
      <c r="I145" s="27" t="s">
        <v>1290</v>
      </c>
      <c r="J145" s="46" t="s">
        <v>156</v>
      </c>
      <c r="K145" s="47"/>
      <c r="L145" s="48">
        <v>4000</v>
      </c>
      <c r="M145" s="49"/>
      <c r="N145" s="26" t="s">
        <v>24</v>
      </c>
      <c r="O145" s="13"/>
      <c r="P145" s="11">
        <f t="shared" si="1"/>
        <v>0</v>
      </c>
      <c r="Q145" s="16"/>
      <c r="R145" s="11"/>
      <c r="S145" s="5"/>
    </row>
    <row r="146" spans="2:19" ht="21.6" customHeight="1" x14ac:dyDescent="0.25">
      <c r="B146" s="30">
        <v>119</v>
      </c>
      <c r="C146" s="41" t="s">
        <v>212</v>
      </c>
      <c r="D146" s="42"/>
      <c r="E146" s="42"/>
      <c r="F146" s="43"/>
      <c r="G146" s="44" t="s">
        <v>213</v>
      </c>
      <c r="H146" s="45"/>
      <c r="I146" s="27" t="s">
        <v>1277</v>
      </c>
      <c r="J146" s="46" t="s">
        <v>156</v>
      </c>
      <c r="K146" s="47"/>
      <c r="L146" s="48">
        <v>4000</v>
      </c>
      <c r="M146" s="49"/>
      <c r="N146" s="26" t="s">
        <v>24</v>
      </c>
      <c r="O146" s="13"/>
      <c r="P146" s="11">
        <f t="shared" si="1"/>
        <v>0</v>
      </c>
      <c r="Q146" s="16"/>
      <c r="R146" s="11"/>
      <c r="S146" s="5"/>
    </row>
    <row r="147" spans="2:19" ht="21.6" customHeight="1" x14ac:dyDescent="0.25">
      <c r="B147" s="30">
        <v>120</v>
      </c>
      <c r="C147" s="41" t="s">
        <v>1148</v>
      </c>
      <c r="D147" s="42"/>
      <c r="E147" s="42"/>
      <c r="F147" s="43"/>
      <c r="G147" s="44" t="s">
        <v>214</v>
      </c>
      <c r="H147" s="45"/>
      <c r="I147" s="27" t="s">
        <v>1291</v>
      </c>
      <c r="J147" s="46" t="s">
        <v>156</v>
      </c>
      <c r="K147" s="47"/>
      <c r="L147" s="48">
        <v>5</v>
      </c>
      <c r="M147" s="49"/>
      <c r="N147" s="26" t="s">
        <v>24</v>
      </c>
      <c r="O147" s="13"/>
      <c r="P147" s="11">
        <f t="shared" si="1"/>
        <v>0</v>
      </c>
      <c r="Q147" s="16"/>
      <c r="R147" s="11"/>
      <c r="S147" s="5"/>
    </row>
    <row r="148" spans="2:19" ht="21.6" customHeight="1" x14ac:dyDescent="0.25">
      <c r="B148" s="30">
        <v>121</v>
      </c>
      <c r="C148" s="41" t="s">
        <v>1624</v>
      </c>
      <c r="D148" s="42"/>
      <c r="E148" s="42"/>
      <c r="F148" s="43"/>
      <c r="G148" s="44" t="s">
        <v>215</v>
      </c>
      <c r="H148" s="45"/>
      <c r="I148" s="27" t="s">
        <v>1292</v>
      </c>
      <c r="J148" s="46" t="s">
        <v>156</v>
      </c>
      <c r="K148" s="47"/>
      <c r="L148" s="48">
        <v>15</v>
      </c>
      <c r="M148" s="49"/>
      <c r="N148" s="26" t="s">
        <v>24</v>
      </c>
      <c r="O148" s="13"/>
      <c r="P148" s="11">
        <f t="shared" si="1"/>
        <v>0</v>
      </c>
      <c r="Q148" s="16"/>
      <c r="R148" s="11"/>
      <c r="S148" s="5"/>
    </row>
    <row r="149" spans="2:19" ht="21.6" customHeight="1" x14ac:dyDescent="0.25">
      <c r="B149" s="30">
        <v>122</v>
      </c>
      <c r="C149" s="41" t="s">
        <v>216</v>
      </c>
      <c r="D149" s="42"/>
      <c r="E149" s="42"/>
      <c r="F149" s="43"/>
      <c r="G149" s="44" t="s">
        <v>217</v>
      </c>
      <c r="H149" s="45"/>
      <c r="I149" s="27" t="s">
        <v>1293</v>
      </c>
      <c r="J149" s="46" t="s">
        <v>156</v>
      </c>
      <c r="K149" s="47"/>
      <c r="L149" s="48">
        <v>5</v>
      </c>
      <c r="M149" s="49"/>
      <c r="N149" s="26" t="s">
        <v>24</v>
      </c>
      <c r="O149" s="13"/>
      <c r="P149" s="11">
        <f t="shared" si="1"/>
        <v>0</v>
      </c>
      <c r="Q149" s="16"/>
      <c r="R149" s="11"/>
      <c r="S149" s="5"/>
    </row>
    <row r="150" spans="2:19" ht="21.6" customHeight="1" x14ac:dyDescent="0.25">
      <c r="B150" s="30">
        <v>123</v>
      </c>
      <c r="C150" s="41" t="s">
        <v>218</v>
      </c>
      <c r="D150" s="42"/>
      <c r="E150" s="42"/>
      <c r="F150" s="43"/>
      <c r="G150" s="44" t="s">
        <v>219</v>
      </c>
      <c r="H150" s="45"/>
      <c r="I150" s="27" t="s">
        <v>1294</v>
      </c>
      <c r="J150" s="46" t="s">
        <v>156</v>
      </c>
      <c r="K150" s="47"/>
      <c r="L150" s="48">
        <v>3000</v>
      </c>
      <c r="M150" s="49"/>
      <c r="N150" s="26" t="s">
        <v>24</v>
      </c>
      <c r="O150" s="13"/>
      <c r="P150" s="11">
        <f t="shared" si="1"/>
        <v>0</v>
      </c>
      <c r="Q150" s="16"/>
      <c r="R150" s="11"/>
      <c r="S150" s="5"/>
    </row>
    <row r="151" spans="2:19" ht="21.6" customHeight="1" x14ac:dyDescent="0.25">
      <c r="B151" s="30">
        <v>124</v>
      </c>
      <c r="C151" s="41" t="s">
        <v>220</v>
      </c>
      <c r="D151" s="42"/>
      <c r="E151" s="42"/>
      <c r="F151" s="43"/>
      <c r="G151" s="44" t="s">
        <v>221</v>
      </c>
      <c r="H151" s="45"/>
      <c r="I151" s="27" t="s">
        <v>1295</v>
      </c>
      <c r="J151" s="46" t="s">
        <v>156</v>
      </c>
      <c r="K151" s="47"/>
      <c r="L151" s="48">
        <v>600</v>
      </c>
      <c r="M151" s="49"/>
      <c r="N151" s="26" t="s">
        <v>24</v>
      </c>
      <c r="O151" s="13"/>
      <c r="P151" s="11">
        <f t="shared" si="1"/>
        <v>0</v>
      </c>
      <c r="Q151" s="16"/>
      <c r="R151" s="11"/>
      <c r="S151" s="5"/>
    </row>
    <row r="152" spans="2:19" ht="21.6" customHeight="1" x14ac:dyDescent="0.25">
      <c r="B152" s="30">
        <v>125</v>
      </c>
      <c r="C152" s="41" t="s">
        <v>222</v>
      </c>
      <c r="D152" s="42"/>
      <c r="E152" s="42"/>
      <c r="F152" s="43"/>
      <c r="G152" s="44" t="s">
        <v>223</v>
      </c>
      <c r="H152" s="45"/>
      <c r="I152" s="27" t="s">
        <v>1296</v>
      </c>
      <c r="J152" s="46" t="s">
        <v>156</v>
      </c>
      <c r="K152" s="47"/>
      <c r="L152" s="48">
        <v>95</v>
      </c>
      <c r="M152" s="49"/>
      <c r="N152" s="26" t="s">
        <v>24</v>
      </c>
      <c r="O152" s="13"/>
      <c r="P152" s="11">
        <f t="shared" si="1"/>
        <v>0</v>
      </c>
      <c r="Q152" s="16"/>
      <c r="R152" s="11"/>
      <c r="S152" s="5"/>
    </row>
    <row r="153" spans="2:19" ht="21.6" customHeight="1" x14ac:dyDescent="0.25">
      <c r="B153" s="30">
        <v>126</v>
      </c>
      <c r="C153" s="41" t="s">
        <v>224</v>
      </c>
      <c r="D153" s="42"/>
      <c r="E153" s="42"/>
      <c r="F153" s="43"/>
      <c r="G153" s="44" t="s">
        <v>225</v>
      </c>
      <c r="H153" s="45"/>
      <c r="I153" s="27" t="s">
        <v>1297</v>
      </c>
      <c r="J153" s="46" t="s">
        <v>156</v>
      </c>
      <c r="K153" s="47"/>
      <c r="L153" s="48">
        <v>1680</v>
      </c>
      <c r="M153" s="49"/>
      <c r="N153" s="26" t="s">
        <v>24</v>
      </c>
      <c r="O153" s="13"/>
      <c r="P153" s="11">
        <f t="shared" si="1"/>
        <v>0</v>
      </c>
      <c r="Q153" s="16"/>
      <c r="R153" s="11"/>
      <c r="S153" s="5"/>
    </row>
    <row r="154" spans="2:19" ht="21.6" customHeight="1" x14ac:dyDescent="0.25">
      <c r="B154" s="30">
        <v>127</v>
      </c>
      <c r="C154" s="41" t="s">
        <v>226</v>
      </c>
      <c r="D154" s="42"/>
      <c r="E154" s="42"/>
      <c r="F154" s="43"/>
      <c r="G154" s="44" t="s">
        <v>227</v>
      </c>
      <c r="H154" s="45"/>
      <c r="I154" s="27" t="s">
        <v>1298</v>
      </c>
      <c r="J154" s="46" t="s">
        <v>156</v>
      </c>
      <c r="K154" s="47"/>
      <c r="L154" s="48">
        <v>5300</v>
      </c>
      <c r="M154" s="49"/>
      <c r="N154" s="26" t="s">
        <v>24</v>
      </c>
      <c r="O154" s="13"/>
      <c r="P154" s="11">
        <f t="shared" si="1"/>
        <v>0</v>
      </c>
      <c r="Q154" s="16"/>
      <c r="R154" s="11"/>
      <c r="S154" s="5"/>
    </row>
    <row r="155" spans="2:19" ht="21.6" customHeight="1" x14ac:dyDescent="0.25">
      <c r="B155" s="30">
        <v>128</v>
      </c>
      <c r="C155" s="41" t="s">
        <v>1149</v>
      </c>
      <c r="D155" s="42"/>
      <c r="E155" s="42"/>
      <c r="F155" s="43"/>
      <c r="G155" s="44" t="s">
        <v>228</v>
      </c>
      <c r="H155" s="45"/>
      <c r="I155" s="27" t="s">
        <v>1288</v>
      </c>
      <c r="J155" s="46" t="s">
        <v>156</v>
      </c>
      <c r="K155" s="47"/>
      <c r="L155" s="48">
        <v>800</v>
      </c>
      <c r="M155" s="49"/>
      <c r="N155" s="26" t="s">
        <v>24</v>
      </c>
      <c r="O155" s="13"/>
      <c r="P155" s="11">
        <f t="shared" si="1"/>
        <v>0</v>
      </c>
      <c r="Q155" s="16"/>
      <c r="R155" s="11"/>
      <c r="S155" s="5"/>
    </row>
    <row r="156" spans="2:19" ht="21.6" customHeight="1" x14ac:dyDescent="0.25">
      <c r="B156" s="30">
        <v>129</v>
      </c>
      <c r="C156" s="41" t="s">
        <v>1150</v>
      </c>
      <c r="D156" s="42"/>
      <c r="E156" s="42"/>
      <c r="F156" s="43"/>
      <c r="G156" s="44" t="s">
        <v>229</v>
      </c>
      <c r="H156" s="45"/>
      <c r="I156" s="27" t="s">
        <v>1278</v>
      </c>
      <c r="J156" s="46" t="s">
        <v>156</v>
      </c>
      <c r="K156" s="47"/>
      <c r="L156" s="48">
        <v>600</v>
      </c>
      <c r="M156" s="49"/>
      <c r="N156" s="26" t="s">
        <v>24</v>
      </c>
      <c r="O156" s="13"/>
      <c r="P156" s="11">
        <f t="shared" si="1"/>
        <v>0</v>
      </c>
      <c r="Q156" s="16"/>
      <c r="R156" s="11"/>
      <c r="S156" s="5"/>
    </row>
    <row r="157" spans="2:19" ht="21.6" customHeight="1" x14ac:dyDescent="0.25">
      <c r="B157" s="30">
        <v>130</v>
      </c>
      <c r="C157" s="41" t="s">
        <v>230</v>
      </c>
      <c r="D157" s="42"/>
      <c r="E157" s="42"/>
      <c r="F157" s="43"/>
      <c r="G157" s="44" t="s">
        <v>231</v>
      </c>
      <c r="H157" s="45"/>
      <c r="I157" s="27" t="s">
        <v>1278</v>
      </c>
      <c r="J157" s="46" t="s">
        <v>156</v>
      </c>
      <c r="K157" s="47"/>
      <c r="L157" s="48">
        <v>3800</v>
      </c>
      <c r="M157" s="49"/>
      <c r="N157" s="26" t="s">
        <v>24</v>
      </c>
      <c r="O157" s="13"/>
      <c r="P157" s="11">
        <f t="shared" si="1"/>
        <v>0</v>
      </c>
      <c r="Q157" s="16"/>
      <c r="R157" s="11"/>
      <c r="S157" s="5"/>
    </row>
    <row r="158" spans="2:19" ht="21.6" customHeight="1" x14ac:dyDescent="0.25">
      <c r="B158" s="30">
        <v>131</v>
      </c>
      <c r="C158" s="41" t="s">
        <v>1625</v>
      </c>
      <c r="D158" s="42"/>
      <c r="E158" s="42"/>
      <c r="F158" s="43"/>
      <c r="G158" s="44" t="s">
        <v>232</v>
      </c>
      <c r="H158" s="45"/>
      <c r="I158" s="27" t="s">
        <v>1210</v>
      </c>
      <c r="J158" s="46" t="s">
        <v>156</v>
      </c>
      <c r="K158" s="47"/>
      <c r="L158" s="48">
        <v>10</v>
      </c>
      <c r="M158" s="49"/>
      <c r="N158" s="26" t="s">
        <v>24</v>
      </c>
      <c r="O158" s="13"/>
      <c r="P158" s="11">
        <f t="shared" ref="P158:P221" si="2">+O158*L158</f>
        <v>0</v>
      </c>
      <c r="Q158" s="16"/>
      <c r="R158" s="11"/>
      <c r="S158" s="5"/>
    </row>
    <row r="159" spans="2:19" ht="21.6" customHeight="1" x14ac:dyDescent="0.25">
      <c r="B159" s="30">
        <v>132</v>
      </c>
      <c r="C159" s="41" t="s">
        <v>233</v>
      </c>
      <c r="D159" s="42"/>
      <c r="E159" s="42"/>
      <c r="F159" s="43"/>
      <c r="G159" s="44" t="s">
        <v>234</v>
      </c>
      <c r="H159" s="45"/>
      <c r="I159" s="27" t="s">
        <v>1299</v>
      </c>
      <c r="J159" s="46" t="s">
        <v>156</v>
      </c>
      <c r="K159" s="47"/>
      <c r="L159" s="48">
        <v>1580</v>
      </c>
      <c r="M159" s="49"/>
      <c r="N159" s="26" t="s">
        <v>24</v>
      </c>
      <c r="O159" s="13"/>
      <c r="P159" s="11">
        <f t="shared" si="2"/>
        <v>0</v>
      </c>
      <c r="Q159" s="16"/>
      <c r="R159" s="11"/>
      <c r="S159" s="5"/>
    </row>
    <row r="160" spans="2:19" ht="21.6" customHeight="1" x14ac:dyDescent="0.25">
      <c r="B160" s="30">
        <v>133</v>
      </c>
      <c r="C160" s="41" t="s">
        <v>235</v>
      </c>
      <c r="D160" s="42"/>
      <c r="E160" s="42"/>
      <c r="F160" s="43"/>
      <c r="G160" s="44" t="s">
        <v>234</v>
      </c>
      <c r="H160" s="45"/>
      <c r="I160" s="27" t="s">
        <v>1300</v>
      </c>
      <c r="J160" s="46" t="s">
        <v>156</v>
      </c>
      <c r="K160" s="47"/>
      <c r="L160" s="48">
        <v>370</v>
      </c>
      <c r="M160" s="49"/>
      <c r="N160" s="26" t="s">
        <v>24</v>
      </c>
      <c r="O160" s="13"/>
      <c r="P160" s="11">
        <f t="shared" si="2"/>
        <v>0</v>
      </c>
      <c r="Q160" s="16"/>
      <c r="R160" s="11"/>
      <c r="S160" s="5"/>
    </row>
    <row r="161" spans="2:19" ht="21.6" customHeight="1" x14ac:dyDescent="0.25">
      <c r="B161" s="30">
        <v>134</v>
      </c>
      <c r="C161" s="41" t="s">
        <v>236</v>
      </c>
      <c r="D161" s="42"/>
      <c r="E161" s="42"/>
      <c r="F161" s="43"/>
      <c r="G161" s="44" t="s">
        <v>237</v>
      </c>
      <c r="H161" s="45"/>
      <c r="I161" s="27" t="s">
        <v>1301</v>
      </c>
      <c r="J161" s="46" t="s">
        <v>156</v>
      </c>
      <c r="K161" s="47"/>
      <c r="L161" s="48">
        <v>20000</v>
      </c>
      <c r="M161" s="49"/>
      <c r="N161" s="26" t="s">
        <v>24</v>
      </c>
      <c r="O161" s="13"/>
      <c r="P161" s="11">
        <f t="shared" si="2"/>
        <v>0</v>
      </c>
      <c r="Q161" s="16"/>
      <c r="R161" s="11"/>
      <c r="S161" s="5"/>
    </row>
    <row r="162" spans="2:19" ht="21.6" customHeight="1" x14ac:dyDescent="0.25">
      <c r="B162" s="30">
        <v>135</v>
      </c>
      <c r="C162" s="41" t="s">
        <v>238</v>
      </c>
      <c r="D162" s="42"/>
      <c r="E162" s="42"/>
      <c r="F162" s="43"/>
      <c r="G162" s="44" t="s">
        <v>237</v>
      </c>
      <c r="H162" s="45"/>
      <c r="I162" s="27" t="s">
        <v>1302</v>
      </c>
      <c r="J162" s="46" t="s">
        <v>156</v>
      </c>
      <c r="K162" s="47"/>
      <c r="L162" s="48">
        <v>44000</v>
      </c>
      <c r="M162" s="49"/>
      <c r="N162" s="26" t="s">
        <v>24</v>
      </c>
      <c r="O162" s="13"/>
      <c r="P162" s="11">
        <f t="shared" si="2"/>
        <v>0</v>
      </c>
      <c r="Q162" s="16"/>
      <c r="R162" s="11"/>
      <c r="S162" s="5"/>
    </row>
    <row r="163" spans="2:19" ht="21.6" customHeight="1" x14ac:dyDescent="0.25">
      <c r="B163" s="30">
        <v>136</v>
      </c>
      <c r="C163" s="41" t="s">
        <v>239</v>
      </c>
      <c r="D163" s="42"/>
      <c r="E163" s="42"/>
      <c r="F163" s="43"/>
      <c r="G163" s="44" t="s">
        <v>240</v>
      </c>
      <c r="H163" s="45"/>
      <c r="I163" s="27" t="s">
        <v>1303</v>
      </c>
      <c r="J163" s="46" t="s">
        <v>156</v>
      </c>
      <c r="K163" s="47"/>
      <c r="L163" s="48">
        <v>9560</v>
      </c>
      <c r="M163" s="49"/>
      <c r="N163" s="26" t="s">
        <v>24</v>
      </c>
      <c r="O163" s="13"/>
      <c r="P163" s="11">
        <f t="shared" si="2"/>
        <v>0</v>
      </c>
      <c r="Q163" s="16"/>
      <c r="R163" s="11"/>
      <c r="S163" s="5"/>
    </row>
    <row r="164" spans="2:19" ht="21.6" customHeight="1" x14ac:dyDescent="0.25">
      <c r="B164" s="30">
        <v>137</v>
      </c>
      <c r="C164" s="41" t="s">
        <v>1151</v>
      </c>
      <c r="D164" s="42"/>
      <c r="E164" s="42"/>
      <c r="F164" s="43"/>
      <c r="G164" s="44" t="s">
        <v>240</v>
      </c>
      <c r="H164" s="45"/>
      <c r="I164" s="27" t="s">
        <v>1643</v>
      </c>
      <c r="J164" s="46" t="s">
        <v>156</v>
      </c>
      <c r="K164" s="47"/>
      <c r="L164" s="48">
        <v>2600</v>
      </c>
      <c r="M164" s="49"/>
      <c r="N164" s="26" t="s">
        <v>24</v>
      </c>
      <c r="O164" s="13"/>
      <c r="P164" s="11">
        <f t="shared" si="2"/>
        <v>0</v>
      </c>
      <c r="Q164" s="16"/>
      <c r="R164" s="11"/>
      <c r="S164" s="5"/>
    </row>
    <row r="165" spans="2:19" ht="21.6" customHeight="1" x14ac:dyDescent="0.25">
      <c r="B165" s="30">
        <v>138</v>
      </c>
      <c r="C165" s="41" t="s">
        <v>1152</v>
      </c>
      <c r="D165" s="42"/>
      <c r="E165" s="42"/>
      <c r="F165" s="43"/>
      <c r="G165" s="44" t="s">
        <v>241</v>
      </c>
      <c r="H165" s="45"/>
      <c r="I165" s="27" t="s">
        <v>1304</v>
      </c>
      <c r="J165" s="46" t="s">
        <v>156</v>
      </c>
      <c r="K165" s="47"/>
      <c r="L165" s="48">
        <v>800</v>
      </c>
      <c r="M165" s="49"/>
      <c r="N165" s="26" t="s">
        <v>24</v>
      </c>
      <c r="O165" s="13"/>
      <c r="P165" s="11">
        <f t="shared" si="2"/>
        <v>0</v>
      </c>
      <c r="Q165" s="16"/>
      <c r="R165" s="11"/>
      <c r="S165" s="5"/>
    </row>
    <row r="166" spans="2:19" ht="21.6" customHeight="1" x14ac:dyDescent="0.25">
      <c r="B166" s="30">
        <v>139</v>
      </c>
      <c r="C166" s="41" t="s">
        <v>242</v>
      </c>
      <c r="D166" s="42"/>
      <c r="E166" s="42"/>
      <c r="F166" s="43"/>
      <c r="G166" s="44" t="s">
        <v>243</v>
      </c>
      <c r="H166" s="45"/>
      <c r="I166" s="27" t="s">
        <v>1305</v>
      </c>
      <c r="J166" s="46" t="s">
        <v>156</v>
      </c>
      <c r="K166" s="47"/>
      <c r="L166" s="48">
        <v>2900</v>
      </c>
      <c r="M166" s="49"/>
      <c r="N166" s="26" t="s">
        <v>24</v>
      </c>
      <c r="O166" s="13"/>
      <c r="P166" s="11">
        <f t="shared" si="2"/>
        <v>0</v>
      </c>
      <c r="Q166" s="16"/>
      <c r="R166" s="11"/>
      <c r="S166" s="5"/>
    </row>
    <row r="167" spans="2:19" ht="21.6" customHeight="1" x14ac:dyDescent="0.25">
      <c r="B167" s="30">
        <v>140</v>
      </c>
      <c r="C167" s="41" t="s">
        <v>244</v>
      </c>
      <c r="D167" s="42"/>
      <c r="E167" s="42"/>
      <c r="F167" s="43"/>
      <c r="G167" s="44" t="s">
        <v>245</v>
      </c>
      <c r="H167" s="45"/>
      <c r="I167" s="27" t="s">
        <v>1306</v>
      </c>
      <c r="J167" s="46" t="s">
        <v>156</v>
      </c>
      <c r="K167" s="47"/>
      <c r="L167" s="48">
        <v>25500</v>
      </c>
      <c r="M167" s="49"/>
      <c r="N167" s="26" t="s">
        <v>24</v>
      </c>
      <c r="O167" s="13"/>
      <c r="P167" s="11">
        <f t="shared" si="2"/>
        <v>0</v>
      </c>
      <c r="Q167" s="16"/>
      <c r="R167" s="11"/>
      <c r="S167" s="5"/>
    </row>
    <row r="168" spans="2:19" ht="21.6" customHeight="1" x14ac:dyDescent="0.25">
      <c r="B168" s="30">
        <v>141</v>
      </c>
      <c r="C168" s="41" t="s">
        <v>1153</v>
      </c>
      <c r="D168" s="42"/>
      <c r="E168" s="42"/>
      <c r="F168" s="43"/>
      <c r="G168" s="44" t="s">
        <v>246</v>
      </c>
      <c r="H168" s="45"/>
      <c r="I168" s="27" t="s">
        <v>1307</v>
      </c>
      <c r="J168" s="46" t="s">
        <v>156</v>
      </c>
      <c r="K168" s="47"/>
      <c r="L168" s="48">
        <v>45</v>
      </c>
      <c r="M168" s="49"/>
      <c r="N168" s="26" t="s">
        <v>24</v>
      </c>
      <c r="O168" s="13"/>
      <c r="P168" s="11">
        <f t="shared" si="2"/>
        <v>0</v>
      </c>
      <c r="Q168" s="16"/>
      <c r="R168" s="11"/>
      <c r="S168" s="5"/>
    </row>
    <row r="169" spans="2:19" ht="21.6" customHeight="1" x14ac:dyDescent="0.25">
      <c r="B169" s="30">
        <v>142</v>
      </c>
      <c r="C169" s="41" t="s">
        <v>1154</v>
      </c>
      <c r="D169" s="42"/>
      <c r="E169" s="42"/>
      <c r="F169" s="43"/>
      <c r="G169" s="44" t="s">
        <v>247</v>
      </c>
      <c r="H169" s="45"/>
      <c r="I169" s="27" t="s">
        <v>1308</v>
      </c>
      <c r="J169" s="46" t="s">
        <v>156</v>
      </c>
      <c r="K169" s="47"/>
      <c r="L169" s="48">
        <v>25</v>
      </c>
      <c r="M169" s="49"/>
      <c r="N169" s="26" t="s">
        <v>24</v>
      </c>
      <c r="O169" s="13"/>
      <c r="P169" s="11">
        <f t="shared" si="2"/>
        <v>0</v>
      </c>
      <c r="Q169" s="16"/>
      <c r="R169" s="11"/>
      <c r="S169" s="5"/>
    </row>
    <row r="170" spans="2:19" ht="21.6" customHeight="1" x14ac:dyDescent="0.25">
      <c r="B170" s="30">
        <v>143</v>
      </c>
      <c r="C170" s="41" t="s">
        <v>248</v>
      </c>
      <c r="D170" s="42"/>
      <c r="E170" s="42"/>
      <c r="F170" s="43"/>
      <c r="G170" s="44" t="s">
        <v>249</v>
      </c>
      <c r="H170" s="45"/>
      <c r="I170" s="27" t="s">
        <v>1309</v>
      </c>
      <c r="J170" s="46" t="s">
        <v>156</v>
      </c>
      <c r="K170" s="47"/>
      <c r="L170" s="48">
        <v>230</v>
      </c>
      <c r="M170" s="49"/>
      <c r="N170" s="26" t="s">
        <v>24</v>
      </c>
      <c r="O170" s="13"/>
      <c r="P170" s="11">
        <f t="shared" si="2"/>
        <v>0</v>
      </c>
      <c r="Q170" s="16"/>
      <c r="R170" s="11"/>
      <c r="S170" s="5"/>
    </row>
    <row r="171" spans="2:19" ht="21.6" customHeight="1" x14ac:dyDescent="0.25">
      <c r="B171" s="30">
        <v>144</v>
      </c>
      <c r="C171" s="41" t="s">
        <v>250</v>
      </c>
      <c r="D171" s="42"/>
      <c r="E171" s="42"/>
      <c r="F171" s="43"/>
      <c r="G171" s="44" t="s">
        <v>251</v>
      </c>
      <c r="H171" s="45"/>
      <c r="I171" s="27" t="s">
        <v>1310</v>
      </c>
      <c r="J171" s="46" t="s">
        <v>156</v>
      </c>
      <c r="K171" s="47"/>
      <c r="L171" s="48">
        <v>1200</v>
      </c>
      <c r="M171" s="49"/>
      <c r="N171" s="26" t="s">
        <v>24</v>
      </c>
      <c r="O171" s="13"/>
      <c r="P171" s="11">
        <f t="shared" si="2"/>
        <v>0</v>
      </c>
      <c r="Q171" s="16"/>
      <c r="R171" s="11"/>
      <c r="S171" s="5"/>
    </row>
    <row r="172" spans="2:19" ht="21.6" customHeight="1" x14ac:dyDescent="0.25">
      <c r="B172" s="30">
        <v>145</v>
      </c>
      <c r="C172" s="41" t="s">
        <v>252</v>
      </c>
      <c r="D172" s="42"/>
      <c r="E172" s="42"/>
      <c r="F172" s="43"/>
      <c r="G172" s="44" t="s">
        <v>253</v>
      </c>
      <c r="H172" s="45"/>
      <c r="I172" s="27" t="s">
        <v>1311</v>
      </c>
      <c r="J172" s="46" t="s">
        <v>156</v>
      </c>
      <c r="K172" s="47"/>
      <c r="L172" s="48">
        <v>360</v>
      </c>
      <c r="M172" s="49"/>
      <c r="N172" s="26" t="s">
        <v>24</v>
      </c>
      <c r="O172" s="13"/>
      <c r="P172" s="11">
        <f t="shared" si="2"/>
        <v>0</v>
      </c>
      <c r="Q172" s="16"/>
      <c r="R172" s="11"/>
      <c r="S172" s="5"/>
    </row>
    <row r="173" spans="2:19" ht="21.6" customHeight="1" x14ac:dyDescent="0.25">
      <c r="B173" s="30">
        <v>146</v>
      </c>
      <c r="C173" s="41" t="s">
        <v>254</v>
      </c>
      <c r="D173" s="42"/>
      <c r="E173" s="42"/>
      <c r="F173" s="43"/>
      <c r="G173" s="44" t="s">
        <v>255</v>
      </c>
      <c r="H173" s="45"/>
      <c r="I173" s="27" t="s">
        <v>1312</v>
      </c>
      <c r="J173" s="46" t="s">
        <v>156</v>
      </c>
      <c r="K173" s="47"/>
      <c r="L173" s="48">
        <v>2856</v>
      </c>
      <c r="M173" s="49"/>
      <c r="N173" s="26" t="s">
        <v>24</v>
      </c>
      <c r="O173" s="13"/>
      <c r="P173" s="11">
        <f t="shared" si="2"/>
        <v>0</v>
      </c>
      <c r="Q173" s="16"/>
      <c r="R173" s="11"/>
      <c r="S173" s="5"/>
    </row>
    <row r="174" spans="2:19" ht="21.6" customHeight="1" x14ac:dyDescent="0.25">
      <c r="B174" s="30">
        <v>147</v>
      </c>
      <c r="C174" s="41" t="s">
        <v>256</v>
      </c>
      <c r="D174" s="42"/>
      <c r="E174" s="42"/>
      <c r="F174" s="43"/>
      <c r="G174" s="44" t="s">
        <v>257</v>
      </c>
      <c r="H174" s="45"/>
      <c r="I174" s="27" t="s">
        <v>1313</v>
      </c>
      <c r="J174" s="46" t="s">
        <v>156</v>
      </c>
      <c r="K174" s="47"/>
      <c r="L174" s="48">
        <v>5100</v>
      </c>
      <c r="M174" s="49"/>
      <c r="N174" s="26" t="s">
        <v>24</v>
      </c>
      <c r="O174" s="13"/>
      <c r="P174" s="11">
        <f t="shared" si="2"/>
        <v>0</v>
      </c>
      <c r="Q174" s="16"/>
      <c r="R174" s="11"/>
      <c r="S174" s="5"/>
    </row>
    <row r="175" spans="2:19" ht="21.6" customHeight="1" x14ac:dyDescent="0.25">
      <c r="B175" s="30">
        <v>148</v>
      </c>
      <c r="C175" s="41" t="s">
        <v>258</v>
      </c>
      <c r="D175" s="42"/>
      <c r="E175" s="42"/>
      <c r="F175" s="43"/>
      <c r="G175" s="44" t="s">
        <v>257</v>
      </c>
      <c r="H175" s="45"/>
      <c r="I175" s="27" t="s">
        <v>1314</v>
      </c>
      <c r="J175" s="46" t="s">
        <v>156</v>
      </c>
      <c r="K175" s="47"/>
      <c r="L175" s="48">
        <v>46500</v>
      </c>
      <c r="M175" s="49"/>
      <c r="N175" s="26" t="s">
        <v>24</v>
      </c>
      <c r="O175" s="13"/>
      <c r="P175" s="11">
        <f t="shared" si="2"/>
        <v>0</v>
      </c>
      <c r="Q175" s="16"/>
      <c r="R175" s="11"/>
      <c r="S175" s="5"/>
    </row>
    <row r="176" spans="2:19" ht="21.6" customHeight="1" x14ac:dyDescent="0.25">
      <c r="B176" s="30">
        <v>149</v>
      </c>
      <c r="C176" s="41" t="s">
        <v>1155</v>
      </c>
      <c r="D176" s="42"/>
      <c r="E176" s="42"/>
      <c r="F176" s="43"/>
      <c r="G176" s="44" t="s">
        <v>257</v>
      </c>
      <c r="H176" s="45"/>
      <c r="I176" s="27" t="s">
        <v>1315</v>
      </c>
      <c r="J176" s="46" t="s">
        <v>156</v>
      </c>
      <c r="K176" s="47"/>
      <c r="L176" s="48">
        <v>210</v>
      </c>
      <c r="M176" s="49"/>
      <c r="N176" s="26" t="s">
        <v>24</v>
      </c>
      <c r="O176" s="13"/>
      <c r="P176" s="11">
        <f t="shared" si="2"/>
        <v>0</v>
      </c>
      <c r="Q176" s="16"/>
      <c r="R176" s="11"/>
      <c r="S176" s="5"/>
    </row>
    <row r="177" spans="2:19" ht="21.6" customHeight="1" x14ac:dyDescent="0.25">
      <c r="B177" s="30">
        <v>150</v>
      </c>
      <c r="C177" s="41" t="s">
        <v>1156</v>
      </c>
      <c r="D177" s="42"/>
      <c r="E177" s="42"/>
      <c r="F177" s="43"/>
      <c r="G177" s="44" t="s">
        <v>259</v>
      </c>
      <c r="H177" s="45"/>
      <c r="I177" s="27" t="s">
        <v>1316</v>
      </c>
      <c r="J177" s="46" t="s">
        <v>156</v>
      </c>
      <c r="K177" s="47"/>
      <c r="L177" s="48">
        <v>800</v>
      </c>
      <c r="M177" s="49"/>
      <c r="N177" s="26" t="s">
        <v>24</v>
      </c>
      <c r="O177" s="13"/>
      <c r="P177" s="11">
        <f t="shared" si="2"/>
        <v>0</v>
      </c>
      <c r="Q177" s="16"/>
      <c r="R177" s="11"/>
      <c r="S177" s="5"/>
    </row>
    <row r="178" spans="2:19" ht="21.6" customHeight="1" x14ac:dyDescent="0.25">
      <c r="B178" s="30">
        <v>151</v>
      </c>
      <c r="C178" s="41" t="s">
        <v>260</v>
      </c>
      <c r="D178" s="42"/>
      <c r="E178" s="42"/>
      <c r="F178" s="43"/>
      <c r="G178" s="44" t="s">
        <v>261</v>
      </c>
      <c r="H178" s="45"/>
      <c r="I178" s="27" t="s">
        <v>1317</v>
      </c>
      <c r="J178" s="46" t="s">
        <v>156</v>
      </c>
      <c r="K178" s="47"/>
      <c r="L178" s="48">
        <v>26000</v>
      </c>
      <c r="M178" s="49"/>
      <c r="N178" s="26" t="s">
        <v>24</v>
      </c>
      <c r="O178" s="13"/>
      <c r="P178" s="11">
        <f t="shared" si="2"/>
        <v>0</v>
      </c>
      <c r="Q178" s="16"/>
      <c r="R178" s="11"/>
      <c r="S178" s="5"/>
    </row>
    <row r="179" spans="2:19" ht="21.6" customHeight="1" x14ac:dyDescent="0.25">
      <c r="B179" s="30">
        <v>152</v>
      </c>
      <c r="C179" s="41" t="s">
        <v>262</v>
      </c>
      <c r="D179" s="42"/>
      <c r="E179" s="42"/>
      <c r="F179" s="43"/>
      <c r="G179" s="44" t="s">
        <v>263</v>
      </c>
      <c r="H179" s="45"/>
      <c r="I179" s="27" t="s">
        <v>1318</v>
      </c>
      <c r="J179" s="46" t="s">
        <v>156</v>
      </c>
      <c r="K179" s="47"/>
      <c r="L179" s="48">
        <v>5300</v>
      </c>
      <c r="M179" s="49"/>
      <c r="N179" s="26" t="s">
        <v>24</v>
      </c>
      <c r="O179" s="13"/>
      <c r="P179" s="11">
        <f t="shared" si="2"/>
        <v>0</v>
      </c>
      <c r="Q179" s="16"/>
      <c r="R179" s="11"/>
      <c r="S179" s="5"/>
    </row>
    <row r="180" spans="2:19" ht="21.6" customHeight="1" x14ac:dyDescent="0.25">
      <c r="B180" s="30">
        <v>153</v>
      </c>
      <c r="C180" s="41" t="s">
        <v>1157</v>
      </c>
      <c r="D180" s="42"/>
      <c r="E180" s="42"/>
      <c r="F180" s="43"/>
      <c r="G180" s="44" t="s">
        <v>264</v>
      </c>
      <c r="H180" s="45"/>
      <c r="I180" s="27" t="s">
        <v>1319</v>
      </c>
      <c r="J180" s="46" t="s">
        <v>156</v>
      </c>
      <c r="K180" s="47"/>
      <c r="L180" s="48">
        <v>900</v>
      </c>
      <c r="M180" s="49"/>
      <c r="N180" s="26" t="s">
        <v>24</v>
      </c>
      <c r="O180" s="13"/>
      <c r="P180" s="11">
        <f t="shared" si="2"/>
        <v>0</v>
      </c>
      <c r="Q180" s="16"/>
      <c r="R180" s="11"/>
      <c r="S180" s="5"/>
    </row>
    <row r="181" spans="2:19" ht="21.6" customHeight="1" x14ac:dyDescent="0.25">
      <c r="B181" s="30">
        <v>154</v>
      </c>
      <c r="C181" s="41" t="s">
        <v>265</v>
      </c>
      <c r="D181" s="42"/>
      <c r="E181" s="42"/>
      <c r="F181" s="43"/>
      <c r="G181" s="44" t="s">
        <v>266</v>
      </c>
      <c r="H181" s="45"/>
      <c r="I181" s="27" t="s">
        <v>1211</v>
      </c>
      <c r="J181" s="46" t="s">
        <v>156</v>
      </c>
      <c r="K181" s="47"/>
      <c r="L181" s="48">
        <v>5800</v>
      </c>
      <c r="M181" s="49"/>
      <c r="N181" s="26" t="s">
        <v>24</v>
      </c>
      <c r="O181" s="13"/>
      <c r="P181" s="11">
        <f t="shared" si="2"/>
        <v>0</v>
      </c>
      <c r="Q181" s="16"/>
      <c r="R181" s="11"/>
      <c r="S181" s="5"/>
    </row>
    <row r="182" spans="2:19" ht="21.6" customHeight="1" x14ac:dyDescent="0.25">
      <c r="B182" s="30">
        <v>155</v>
      </c>
      <c r="C182" s="41" t="s">
        <v>1626</v>
      </c>
      <c r="D182" s="42"/>
      <c r="E182" s="42"/>
      <c r="F182" s="43"/>
      <c r="G182" s="44" t="s">
        <v>267</v>
      </c>
      <c r="H182" s="45"/>
      <c r="I182" s="27" t="s">
        <v>1320</v>
      </c>
      <c r="J182" s="46" t="s">
        <v>156</v>
      </c>
      <c r="K182" s="47"/>
      <c r="L182" s="48">
        <v>150</v>
      </c>
      <c r="M182" s="49"/>
      <c r="N182" s="26" t="s">
        <v>24</v>
      </c>
      <c r="O182" s="13"/>
      <c r="P182" s="11">
        <f t="shared" si="2"/>
        <v>0</v>
      </c>
      <c r="Q182" s="16"/>
      <c r="R182" s="11"/>
      <c r="S182" s="5"/>
    </row>
    <row r="183" spans="2:19" ht="21.6" customHeight="1" x14ac:dyDescent="0.25">
      <c r="B183" s="30">
        <v>156</v>
      </c>
      <c r="C183" s="41" t="s">
        <v>268</v>
      </c>
      <c r="D183" s="42"/>
      <c r="E183" s="42"/>
      <c r="F183" s="43"/>
      <c r="G183" s="44" t="s">
        <v>269</v>
      </c>
      <c r="H183" s="45"/>
      <c r="I183" s="27" t="s">
        <v>1278</v>
      </c>
      <c r="J183" s="46" t="s">
        <v>156</v>
      </c>
      <c r="K183" s="47"/>
      <c r="L183" s="48">
        <v>800</v>
      </c>
      <c r="M183" s="49"/>
      <c r="N183" s="26" t="s">
        <v>24</v>
      </c>
      <c r="O183" s="13"/>
      <c r="P183" s="11">
        <f t="shared" si="2"/>
        <v>0</v>
      </c>
      <c r="Q183" s="16"/>
      <c r="R183" s="11"/>
      <c r="S183" s="5"/>
    </row>
    <row r="184" spans="2:19" ht="21.6" customHeight="1" x14ac:dyDescent="0.25">
      <c r="B184" s="30">
        <v>157</v>
      </c>
      <c r="C184" s="41" t="s">
        <v>270</v>
      </c>
      <c r="D184" s="42"/>
      <c r="E184" s="42"/>
      <c r="F184" s="43"/>
      <c r="G184" s="44" t="s">
        <v>271</v>
      </c>
      <c r="H184" s="45"/>
      <c r="I184" s="27" t="s">
        <v>1321</v>
      </c>
      <c r="J184" s="46" t="s">
        <v>156</v>
      </c>
      <c r="K184" s="47"/>
      <c r="L184" s="48">
        <v>600</v>
      </c>
      <c r="M184" s="49"/>
      <c r="N184" s="26" t="s">
        <v>24</v>
      </c>
      <c r="O184" s="13"/>
      <c r="P184" s="11">
        <f t="shared" si="2"/>
        <v>0</v>
      </c>
      <c r="Q184" s="16"/>
      <c r="R184" s="11"/>
      <c r="S184" s="5"/>
    </row>
    <row r="185" spans="2:19" ht="21.6" customHeight="1" x14ac:dyDescent="0.25">
      <c r="B185" s="30">
        <v>158</v>
      </c>
      <c r="C185" s="41" t="s">
        <v>272</v>
      </c>
      <c r="D185" s="42"/>
      <c r="E185" s="42"/>
      <c r="F185" s="43"/>
      <c r="G185" s="44" t="s">
        <v>273</v>
      </c>
      <c r="H185" s="45"/>
      <c r="I185" s="27" t="s">
        <v>1322</v>
      </c>
      <c r="J185" s="46" t="s">
        <v>156</v>
      </c>
      <c r="K185" s="47"/>
      <c r="L185" s="48">
        <v>180</v>
      </c>
      <c r="M185" s="49"/>
      <c r="N185" s="26" t="s">
        <v>24</v>
      </c>
      <c r="O185" s="13"/>
      <c r="P185" s="11">
        <f t="shared" si="2"/>
        <v>0</v>
      </c>
      <c r="Q185" s="16"/>
      <c r="R185" s="11"/>
      <c r="S185" s="5"/>
    </row>
    <row r="186" spans="2:19" ht="21.6" customHeight="1" x14ac:dyDescent="0.25">
      <c r="B186" s="30">
        <v>159</v>
      </c>
      <c r="C186" s="41" t="s">
        <v>274</v>
      </c>
      <c r="D186" s="42"/>
      <c r="E186" s="42"/>
      <c r="F186" s="43"/>
      <c r="G186" s="44" t="s">
        <v>273</v>
      </c>
      <c r="H186" s="45"/>
      <c r="I186" s="27" t="s">
        <v>1323</v>
      </c>
      <c r="J186" s="46" t="s">
        <v>156</v>
      </c>
      <c r="K186" s="47"/>
      <c r="L186" s="48">
        <v>480</v>
      </c>
      <c r="M186" s="49"/>
      <c r="N186" s="26" t="s">
        <v>24</v>
      </c>
      <c r="O186" s="13"/>
      <c r="P186" s="11">
        <f t="shared" si="2"/>
        <v>0</v>
      </c>
      <c r="Q186" s="16"/>
      <c r="R186" s="11"/>
      <c r="S186" s="5"/>
    </row>
    <row r="187" spans="2:19" ht="21.6" customHeight="1" x14ac:dyDescent="0.25">
      <c r="B187" s="30">
        <v>160</v>
      </c>
      <c r="C187" s="41" t="s">
        <v>275</v>
      </c>
      <c r="D187" s="42"/>
      <c r="E187" s="42"/>
      <c r="F187" s="43"/>
      <c r="G187" s="44" t="s">
        <v>276</v>
      </c>
      <c r="H187" s="45"/>
      <c r="I187" s="27" t="s">
        <v>1324</v>
      </c>
      <c r="J187" s="46" t="s">
        <v>156</v>
      </c>
      <c r="K187" s="47"/>
      <c r="L187" s="48">
        <v>1050</v>
      </c>
      <c r="M187" s="49"/>
      <c r="N187" s="26" t="s">
        <v>24</v>
      </c>
      <c r="O187" s="13"/>
      <c r="P187" s="11">
        <f t="shared" si="2"/>
        <v>0</v>
      </c>
      <c r="Q187" s="16"/>
      <c r="R187" s="11"/>
      <c r="S187" s="5"/>
    </row>
    <row r="188" spans="2:19" ht="21.6" customHeight="1" x14ac:dyDescent="0.25">
      <c r="B188" s="30">
        <v>161</v>
      </c>
      <c r="C188" s="41" t="s">
        <v>1158</v>
      </c>
      <c r="D188" s="42"/>
      <c r="E188" s="42"/>
      <c r="F188" s="43"/>
      <c r="G188" s="44" t="s">
        <v>276</v>
      </c>
      <c r="H188" s="45"/>
      <c r="I188" s="27" t="s">
        <v>1325</v>
      </c>
      <c r="J188" s="46" t="s">
        <v>156</v>
      </c>
      <c r="K188" s="47"/>
      <c r="L188" s="48">
        <v>5500</v>
      </c>
      <c r="M188" s="49"/>
      <c r="N188" s="26" t="s">
        <v>24</v>
      </c>
      <c r="O188" s="13"/>
      <c r="P188" s="11">
        <f t="shared" si="2"/>
        <v>0</v>
      </c>
      <c r="Q188" s="16"/>
      <c r="R188" s="11"/>
      <c r="S188" s="5"/>
    </row>
    <row r="189" spans="2:19" ht="21.6" customHeight="1" x14ac:dyDescent="0.25">
      <c r="B189" s="30">
        <v>162</v>
      </c>
      <c r="C189" s="41" t="s">
        <v>277</v>
      </c>
      <c r="D189" s="42"/>
      <c r="E189" s="42"/>
      <c r="F189" s="43"/>
      <c r="G189" s="44" t="s">
        <v>278</v>
      </c>
      <c r="H189" s="45"/>
      <c r="I189" s="27" t="s">
        <v>1288</v>
      </c>
      <c r="J189" s="46" t="s">
        <v>156</v>
      </c>
      <c r="K189" s="47"/>
      <c r="L189" s="48">
        <v>2380</v>
      </c>
      <c r="M189" s="49"/>
      <c r="N189" s="26" t="s">
        <v>24</v>
      </c>
      <c r="O189" s="13"/>
      <c r="P189" s="11">
        <f t="shared" si="2"/>
        <v>0</v>
      </c>
      <c r="Q189" s="16"/>
      <c r="R189" s="11"/>
      <c r="S189" s="5"/>
    </row>
    <row r="190" spans="2:19" ht="21.6" customHeight="1" x14ac:dyDescent="0.25">
      <c r="B190" s="30">
        <v>163</v>
      </c>
      <c r="C190" s="41" t="s">
        <v>279</v>
      </c>
      <c r="D190" s="42"/>
      <c r="E190" s="42"/>
      <c r="F190" s="43"/>
      <c r="G190" s="44" t="s">
        <v>280</v>
      </c>
      <c r="H190" s="45"/>
      <c r="I190" s="27" t="s">
        <v>1326</v>
      </c>
      <c r="J190" s="46" t="s">
        <v>156</v>
      </c>
      <c r="K190" s="47"/>
      <c r="L190" s="48">
        <v>600</v>
      </c>
      <c r="M190" s="49"/>
      <c r="N190" s="26" t="s">
        <v>24</v>
      </c>
      <c r="O190" s="13"/>
      <c r="P190" s="11">
        <f t="shared" si="2"/>
        <v>0</v>
      </c>
      <c r="Q190" s="16"/>
      <c r="R190" s="11"/>
      <c r="S190" s="5"/>
    </row>
    <row r="191" spans="2:19" ht="21.6" customHeight="1" x14ac:dyDescent="0.25">
      <c r="B191" s="30">
        <v>164</v>
      </c>
      <c r="C191" s="41" t="s">
        <v>281</v>
      </c>
      <c r="D191" s="42"/>
      <c r="E191" s="42"/>
      <c r="F191" s="43"/>
      <c r="G191" s="44" t="s">
        <v>282</v>
      </c>
      <c r="H191" s="45"/>
      <c r="I191" s="27" t="s">
        <v>1327</v>
      </c>
      <c r="J191" s="46" t="s">
        <v>156</v>
      </c>
      <c r="K191" s="47"/>
      <c r="L191" s="48">
        <v>2000</v>
      </c>
      <c r="M191" s="49"/>
      <c r="N191" s="26" t="s">
        <v>24</v>
      </c>
      <c r="O191" s="13"/>
      <c r="P191" s="11">
        <f t="shared" si="2"/>
        <v>0</v>
      </c>
      <c r="Q191" s="16"/>
      <c r="R191" s="11"/>
      <c r="S191" s="5"/>
    </row>
    <row r="192" spans="2:19" ht="21.6" customHeight="1" x14ac:dyDescent="0.25">
      <c r="B192" s="30">
        <v>165</v>
      </c>
      <c r="C192" s="41" t="s">
        <v>283</v>
      </c>
      <c r="D192" s="42"/>
      <c r="E192" s="42"/>
      <c r="F192" s="43"/>
      <c r="G192" s="44" t="s">
        <v>282</v>
      </c>
      <c r="H192" s="45"/>
      <c r="I192" s="27" t="s">
        <v>1328</v>
      </c>
      <c r="J192" s="46" t="s">
        <v>156</v>
      </c>
      <c r="K192" s="47"/>
      <c r="L192" s="48">
        <v>1000</v>
      </c>
      <c r="M192" s="49"/>
      <c r="N192" s="26" t="s">
        <v>24</v>
      </c>
      <c r="O192" s="13"/>
      <c r="P192" s="11">
        <f t="shared" si="2"/>
        <v>0</v>
      </c>
      <c r="Q192" s="16"/>
      <c r="R192" s="11"/>
      <c r="S192" s="5"/>
    </row>
    <row r="193" spans="2:19" ht="21.6" customHeight="1" x14ac:dyDescent="0.25">
      <c r="B193" s="30">
        <v>166</v>
      </c>
      <c r="C193" s="41" t="s">
        <v>284</v>
      </c>
      <c r="D193" s="42"/>
      <c r="E193" s="42"/>
      <c r="F193" s="43"/>
      <c r="G193" s="44" t="s">
        <v>282</v>
      </c>
      <c r="H193" s="45"/>
      <c r="I193" s="27" t="s">
        <v>1329</v>
      </c>
      <c r="J193" s="46" t="s">
        <v>156</v>
      </c>
      <c r="K193" s="47"/>
      <c r="L193" s="48">
        <v>200</v>
      </c>
      <c r="M193" s="49"/>
      <c r="N193" s="26" t="s">
        <v>24</v>
      </c>
      <c r="O193" s="13"/>
      <c r="P193" s="11">
        <f t="shared" si="2"/>
        <v>0</v>
      </c>
      <c r="Q193" s="16"/>
      <c r="R193" s="11"/>
      <c r="S193" s="5"/>
    </row>
    <row r="194" spans="2:19" ht="21.6" customHeight="1" x14ac:dyDescent="0.25">
      <c r="B194" s="30">
        <v>167</v>
      </c>
      <c r="C194" s="41" t="s">
        <v>285</v>
      </c>
      <c r="D194" s="42"/>
      <c r="E194" s="42"/>
      <c r="F194" s="43"/>
      <c r="G194" s="44" t="s">
        <v>286</v>
      </c>
      <c r="H194" s="45"/>
      <c r="I194" s="27" t="s">
        <v>1330</v>
      </c>
      <c r="J194" s="46" t="s">
        <v>156</v>
      </c>
      <c r="K194" s="47"/>
      <c r="L194" s="48">
        <v>800</v>
      </c>
      <c r="M194" s="49"/>
      <c r="N194" s="26" t="s">
        <v>24</v>
      </c>
      <c r="O194" s="13"/>
      <c r="P194" s="11">
        <f t="shared" si="2"/>
        <v>0</v>
      </c>
      <c r="Q194" s="16"/>
      <c r="R194" s="11"/>
      <c r="S194" s="5"/>
    </row>
    <row r="195" spans="2:19" ht="21.6" customHeight="1" x14ac:dyDescent="0.25">
      <c r="B195" s="30">
        <v>168</v>
      </c>
      <c r="C195" s="41" t="s">
        <v>287</v>
      </c>
      <c r="D195" s="42"/>
      <c r="E195" s="42"/>
      <c r="F195" s="43"/>
      <c r="G195" s="44" t="s">
        <v>288</v>
      </c>
      <c r="H195" s="45"/>
      <c r="I195" s="27" t="s">
        <v>1331</v>
      </c>
      <c r="J195" s="46" t="s">
        <v>156</v>
      </c>
      <c r="K195" s="47"/>
      <c r="L195" s="48">
        <v>30000</v>
      </c>
      <c r="M195" s="49"/>
      <c r="N195" s="26" t="s">
        <v>24</v>
      </c>
      <c r="O195" s="13"/>
      <c r="P195" s="11">
        <f t="shared" si="2"/>
        <v>0</v>
      </c>
      <c r="Q195" s="16"/>
      <c r="R195" s="11"/>
      <c r="S195" s="5"/>
    </row>
    <row r="196" spans="2:19" ht="21.6" customHeight="1" x14ac:dyDescent="0.25">
      <c r="B196" s="30">
        <v>169</v>
      </c>
      <c r="C196" s="41" t="s">
        <v>289</v>
      </c>
      <c r="D196" s="42"/>
      <c r="E196" s="42"/>
      <c r="F196" s="43"/>
      <c r="G196" s="44" t="s">
        <v>288</v>
      </c>
      <c r="H196" s="45"/>
      <c r="I196" s="27" t="s">
        <v>1332</v>
      </c>
      <c r="J196" s="46" t="s">
        <v>156</v>
      </c>
      <c r="K196" s="47"/>
      <c r="L196" s="48">
        <v>1700</v>
      </c>
      <c r="M196" s="49"/>
      <c r="N196" s="26" t="s">
        <v>24</v>
      </c>
      <c r="O196" s="13"/>
      <c r="P196" s="11">
        <f t="shared" si="2"/>
        <v>0</v>
      </c>
      <c r="Q196" s="16"/>
      <c r="R196" s="11"/>
      <c r="S196" s="5"/>
    </row>
    <row r="197" spans="2:19" ht="21.6" customHeight="1" x14ac:dyDescent="0.25">
      <c r="B197" s="30">
        <v>170</v>
      </c>
      <c r="C197" s="41" t="s">
        <v>290</v>
      </c>
      <c r="D197" s="42"/>
      <c r="E197" s="42"/>
      <c r="F197" s="43"/>
      <c r="G197" s="44" t="s">
        <v>291</v>
      </c>
      <c r="H197" s="45"/>
      <c r="I197" s="27" t="s">
        <v>1333</v>
      </c>
      <c r="J197" s="46" t="s">
        <v>156</v>
      </c>
      <c r="K197" s="47"/>
      <c r="L197" s="48">
        <v>4800</v>
      </c>
      <c r="M197" s="49"/>
      <c r="N197" s="26" t="s">
        <v>24</v>
      </c>
      <c r="O197" s="13"/>
      <c r="P197" s="11">
        <f t="shared" si="2"/>
        <v>0</v>
      </c>
      <c r="Q197" s="16"/>
      <c r="R197" s="11"/>
      <c r="S197" s="5"/>
    </row>
    <row r="198" spans="2:19" ht="21.6" customHeight="1" x14ac:dyDescent="0.25">
      <c r="B198" s="30">
        <v>171</v>
      </c>
      <c r="C198" s="41" t="s">
        <v>292</v>
      </c>
      <c r="D198" s="42"/>
      <c r="E198" s="42"/>
      <c r="F198" s="43"/>
      <c r="G198" s="44" t="s">
        <v>291</v>
      </c>
      <c r="H198" s="45"/>
      <c r="I198" s="27" t="s">
        <v>1334</v>
      </c>
      <c r="J198" s="46" t="s">
        <v>156</v>
      </c>
      <c r="K198" s="47"/>
      <c r="L198" s="48">
        <v>6300</v>
      </c>
      <c r="M198" s="49"/>
      <c r="N198" s="26" t="s">
        <v>24</v>
      </c>
      <c r="O198" s="13"/>
      <c r="P198" s="11">
        <f t="shared" si="2"/>
        <v>0</v>
      </c>
      <c r="Q198" s="16"/>
      <c r="R198" s="11"/>
      <c r="S198" s="5"/>
    </row>
    <row r="199" spans="2:19" ht="21.6" customHeight="1" x14ac:dyDescent="0.25">
      <c r="B199" s="30">
        <v>172</v>
      </c>
      <c r="C199" s="41" t="s">
        <v>293</v>
      </c>
      <c r="D199" s="42"/>
      <c r="E199" s="42"/>
      <c r="F199" s="43"/>
      <c r="G199" s="44" t="s">
        <v>294</v>
      </c>
      <c r="H199" s="45"/>
      <c r="I199" s="27" t="s">
        <v>1335</v>
      </c>
      <c r="J199" s="46" t="s">
        <v>156</v>
      </c>
      <c r="K199" s="47"/>
      <c r="L199" s="48">
        <v>4100</v>
      </c>
      <c r="M199" s="49"/>
      <c r="N199" s="26" t="s">
        <v>24</v>
      </c>
      <c r="O199" s="13"/>
      <c r="P199" s="11">
        <f t="shared" si="2"/>
        <v>0</v>
      </c>
      <c r="Q199" s="16"/>
      <c r="R199" s="11"/>
      <c r="S199" s="5"/>
    </row>
    <row r="200" spans="2:19" ht="21.6" customHeight="1" x14ac:dyDescent="0.25">
      <c r="B200" s="30">
        <v>173</v>
      </c>
      <c r="C200" s="41" t="s">
        <v>295</v>
      </c>
      <c r="D200" s="42"/>
      <c r="E200" s="42"/>
      <c r="F200" s="43"/>
      <c r="G200" s="44" t="s">
        <v>296</v>
      </c>
      <c r="H200" s="45"/>
      <c r="I200" s="27" t="s">
        <v>1336</v>
      </c>
      <c r="J200" s="46" t="s">
        <v>156</v>
      </c>
      <c r="K200" s="47"/>
      <c r="L200" s="48">
        <v>110</v>
      </c>
      <c r="M200" s="49"/>
      <c r="N200" s="26" t="s">
        <v>24</v>
      </c>
      <c r="O200" s="13"/>
      <c r="P200" s="11">
        <f t="shared" si="2"/>
        <v>0</v>
      </c>
      <c r="Q200" s="16"/>
      <c r="R200" s="11"/>
      <c r="S200" s="5"/>
    </row>
    <row r="201" spans="2:19" ht="21.6" customHeight="1" x14ac:dyDescent="0.25">
      <c r="B201" s="30">
        <v>174</v>
      </c>
      <c r="C201" s="41" t="s">
        <v>297</v>
      </c>
      <c r="D201" s="42"/>
      <c r="E201" s="42"/>
      <c r="F201" s="43"/>
      <c r="G201" s="44" t="s">
        <v>298</v>
      </c>
      <c r="H201" s="45"/>
      <c r="I201" s="27" t="s">
        <v>1337</v>
      </c>
      <c r="J201" s="46" t="s">
        <v>156</v>
      </c>
      <c r="K201" s="47"/>
      <c r="L201" s="48">
        <v>1440</v>
      </c>
      <c r="M201" s="49"/>
      <c r="N201" s="26" t="s">
        <v>24</v>
      </c>
      <c r="O201" s="13"/>
      <c r="P201" s="11">
        <f t="shared" si="2"/>
        <v>0</v>
      </c>
      <c r="Q201" s="16"/>
      <c r="R201" s="11"/>
      <c r="S201" s="5"/>
    </row>
    <row r="202" spans="2:19" ht="21.6" customHeight="1" x14ac:dyDescent="0.25">
      <c r="B202" s="30">
        <v>175</v>
      </c>
      <c r="C202" s="41" t="s">
        <v>299</v>
      </c>
      <c r="D202" s="42"/>
      <c r="E202" s="42"/>
      <c r="F202" s="43"/>
      <c r="G202" s="44" t="s">
        <v>300</v>
      </c>
      <c r="H202" s="45"/>
      <c r="I202" s="27" t="s">
        <v>1644</v>
      </c>
      <c r="J202" s="46" t="s">
        <v>156</v>
      </c>
      <c r="K202" s="47"/>
      <c r="L202" s="48">
        <v>3340</v>
      </c>
      <c r="M202" s="49"/>
      <c r="N202" s="26" t="s">
        <v>24</v>
      </c>
      <c r="O202" s="13"/>
      <c r="P202" s="11">
        <f t="shared" si="2"/>
        <v>0</v>
      </c>
      <c r="Q202" s="16"/>
      <c r="R202" s="11"/>
      <c r="S202" s="5"/>
    </row>
    <row r="203" spans="2:19" ht="21.6" customHeight="1" x14ac:dyDescent="0.25">
      <c r="B203" s="30">
        <v>176</v>
      </c>
      <c r="C203" s="41" t="s">
        <v>301</v>
      </c>
      <c r="D203" s="42"/>
      <c r="E203" s="42"/>
      <c r="F203" s="43"/>
      <c r="G203" s="44" t="s">
        <v>302</v>
      </c>
      <c r="H203" s="45"/>
      <c r="I203" s="27" t="s">
        <v>1338</v>
      </c>
      <c r="J203" s="46" t="s">
        <v>156</v>
      </c>
      <c r="K203" s="47"/>
      <c r="L203" s="48">
        <v>6500</v>
      </c>
      <c r="M203" s="49"/>
      <c r="N203" s="26" t="s">
        <v>24</v>
      </c>
      <c r="O203" s="13"/>
      <c r="P203" s="11">
        <f t="shared" si="2"/>
        <v>0</v>
      </c>
      <c r="Q203" s="16"/>
      <c r="R203" s="11"/>
      <c r="S203" s="5"/>
    </row>
    <row r="204" spans="2:19" ht="21.6" customHeight="1" x14ac:dyDescent="0.25">
      <c r="B204" s="30">
        <v>177</v>
      </c>
      <c r="C204" s="41" t="s">
        <v>1159</v>
      </c>
      <c r="D204" s="42"/>
      <c r="E204" s="42"/>
      <c r="F204" s="43"/>
      <c r="G204" s="44" t="s">
        <v>304</v>
      </c>
      <c r="H204" s="45"/>
      <c r="I204" s="27" t="s">
        <v>1339</v>
      </c>
      <c r="J204" s="46" t="s">
        <v>156</v>
      </c>
      <c r="K204" s="47"/>
      <c r="L204" s="48">
        <v>1000</v>
      </c>
      <c r="M204" s="49"/>
      <c r="N204" s="26" t="s">
        <v>24</v>
      </c>
      <c r="O204" s="13"/>
      <c r="P204" s="11">
        <f t="shared" si="2"/>
        <v>0</v>
      </c>
      <c r="Q204" s="16"/>
      <c r="R204" s="11"/>
      <c r="S204" s="5"/>
    </row>
    <row r="205" spans="2:19" ht="21.6" customHeight="1" x14ac:dyDescent="0.25">
      <c r="B205" s="30">
        <v>178</v>
      </c>
      <c r="C205" s="41" t="s">
        <v>303</v>
      </c>
      <c r="D205" s="42"/>
      <c r="E205" s="42"/>
      <c r="F205" s="43"/>
      <c r="G205" s="44" t="s">
        <v>304</v>
      </c>
      <c r="H205" s="45"/>
      <c r="I205" s="27" t="s">
        <v>1294</v>
      </c>
      <c r="J205" s="46" t="s">
        <v>156</v>
      </c>
      <c r="K205" s="47"/>
      <c r="L205" s="48">
        <v>5750</v>
      </c>
      <c r="M205" s="49"/>
      <c r="N205" s="26" t="s">
        <v>24</v>
      </c>
      <c r="O205" s="13"/>
      <c r="P205" s="11">
        <f t="shared" si="2"/>
        <v>0</v>
      </c>
      <c r="Q205" s="16"/>
      <c r="R205" s="11"/>
      <c r="S205" s="5"/>
    </row>
    <row r="206" spans="2:19" ht="21.6" customHeight="1" x14ac:dyDescent="0.25">
      <c r="B206" s="30">
        <v>179</v>
      </c>
      <c r="C206" s="41" t="s">
        <v>305</v>
      </c>
      <c r="D206" s="42"/>
      <c r="E206" s="42"/>
      <c r="F206" s="43"/>
      <c r="G206" s="44" t="s">
        <v>306</v>
      </c>
      <c r="H206" s="45"/>
      <c r="I206" s="27" t="s">
        <v>1305</v>
      </c>
      <c r="J206" s="46" t="s">
        <v>156</v>
      </c>
      <c r="K206" s="47"/>
      <c r="L206" s="48">
        <v>90</v>
      </c>
      <c r="M206" s="49"/>
      <c r="N206" s="26" t="s">
        <v>24</v>
      </c>
      <c r="O206" s="13"/>
      <c r="P206" s="11">
        <f t="shared" si="2"/>
        <v>0</v>
      </c>
      <c r="Q206" s="16"/>
      <c r="R206" s="11"/>
      <c r="S206" s="5"/>
    </row>
    <row r="207" spans="2:19" ht="21.6" customHeight="1" x14ac:dyDescent="0.25">
      <c r="B207" s="30">
        <v>180</v>
      </c>
      <c r="C207" s="41" t="s">
        <v>307</v>
      </c>
      <c r="D207" s="42"/>
      <c r="E207" s="42"/>
      <c r="F207" s="43"/>
      <c r="G207" s="44" t="s">
        <v>308</v>
      </c>
      <c r="H207" s="45"/>
      <c r="I207" s="27" t="s">
        <v>1277</v>
      </c>
      <c r="J207" s="46" t="s">
        <v>156</v>
      </c>
      <c r="K207" s="47"/>
      <c r="L207" s="48">
        <v>3180</v>
      </c>
      <c r="M207" s="49"/>
      <c r="N207" s="26" t="s">
        <v>24</v>
      </c>
      <c r="O207" s="13"/>
      <c r="P207" s="11">
        <f t="shared" si="2"/>
        <v>0</v>
      </c>
      <c r="Q207" s="16"/>
      <c r="R207" s="11"/>
      <c r="S207" s="5"/>
    </row>
    <row r="208" spans="2:19" ht="21.6" customHeight="1" x14ac:dyDescent="0.25">
      <c r="B208" s="30">
        <v>181</v>
      </c>
      <c r="C208" s="41" t="s">
        <v>309</v>
      </c>
      <c r="D208" s="42"/>
      <c r="E208" s="42"/>
      <c r="F208" s="43"/>
      <c r="G208" s="44" t="s">
        <v>308</v>
      </c>
      <c r="H208" s="45"/>
      <c r="I208" s="27" t="s">
        <v>1340</v>
      </c>
      <c r="J208" s="46" t="s">
        <v>156</v>
      </c>
      <c r="K208" s="47"/>
      <c r="L208" s="48">
        <v>220</v>
      </c>
      <c r="M208" s="49"/>
      <c r="N208" s="26" t="s">
        <v>24</v>
      </c>
      <c r="O208" s="13"/>
      <c r="P208" s="11">
        <f t="shared" si="2"/>
        <v>0</v>
      </c>
      <c r="Q208" s="16"/>
      <c r="R208" s="11"/>
      <c r="S208" s="5"/>
    </row>
    <row r="209" spans="2:19" ht="21.6" customHeight="1" x14ac:dyDescent="0.25">
      <c r="B209" s="30">
        <v>182</v>
      </c>
      <c r="C209" s="41" t="s">
        <v>310</v>
      </c>
      <c r="D209" s="42"/>
      <c r="E209" s="42"/>
      <c r="F209" s="43"/>
      <c r="G209" s="44" t="s">
        <v>311</v>
      </c>
      <c r="H209" s="45"/>
      <c r="I209" s="27" t="s">
        <v>1278</v>
      </c>
      <c r="J209" s="46" t="s">
        <v>156</v>
      </c>
      <c r="K209" s="47"/>
      <c r="L209" s="48">
        <v>1200</v>
      </c>
      <c r="M209" s="49"/>
      <c r="N209" s="26" t="s">
        <v>24</v>
      </c>
      <c r="O209" s="13"/>
      <c r="P209" s="11">
        <f t="shared" si="2"/>
        <v>0</v>
      </c>
      <c r="Q209" s="16"/>
      <c r="R209" s="11"/>
      <c r="S209" s="5"/>
    </row>
    <row r="210" spans="2:19" ht="21.6" customHeight="1" x14ac:dyDescent="0.25">
      <c r="B210" s="30">
        <v>183</v>
      </c>
      <c r="C210" s="41" t="s">
        <v>312</v>
      </c>
      <c r="D210" s="42"/>
      <c r="E210" s="42"/>
      <c r="F210" s="43"/>
      <c r="G210" s="44" t="s">
        <v>313</v>
      </c>
      <c r="H210" s="45"/>
      <c r="I210" s="27" t="s">
        <v>1341</v>
      </c>
      <c r="J210" s="46" t="s">
        <v>156</v>
      </c>
      <c r="K210" s="47"/>
      <c r="L210" s="48">
        <v>4500</v>
      </c>
      <c r="M210" s="49"/>
      <c r="N210" s="26" t="s">
        <v>24</v>
      </c>
      <c r="O210" s="13"/>
      <c r="P210" s="11">
        <f t="shared" si="2"/>
        <v>0</v>
      </c>
      <c r="Q210" s="16"/>
      <c r="R210" s="11"/>
      <c r="S210" s="5"/>
    </row>
    <row r="211" spans="2:19" ht="21.6" customHeight="1" x14ac:dyDescent="0.25">
      <c r="B211" s="30">
        <v>184</v>
      </c>
      <c r="C211" s="41" t="s">
        <v>314</v>
      </c>
      <c r="D211" s="42"/>
      <c r="E211" s="42"/>
      <c r="F211" s="43"/>
      <c r="G211" s="44" t="s">
        <v>315</v>
      </c>
      <c r="H211" s="45"/>
      <c r="I211" s="27" t="s">
        <v>1342</v>
      </c>
      <c r="J211" s="46" t="s">
        <v>156</v>
      </c>
      <c r="K211" s="47"/>
      <c r="L211" s="48">
        <v>1420</v>
      </c>
      <c r="M211" s="49"/>
      <c r="N211" s="26" t="s">
        <v>24</v>
      </c>
      <c r="O211" s="13"/>
      <c r="P211" s="11">
        <f t="shared" si="2"/>
        <v>0</v>
      </c>
      <c r="Q211" s="16"/>
      <c r="R211" s="11"/>
      <c r="S211" s="5"/>
    </row>
    <row r="212" spans="2:19" ht="21.6" customHeight="1" x14ac:dyDescent="0.25">
      <c r="B212" s="30">
        <v>185</v>
      </c>
      <c r="C212" s="41" t="s">
        <v>316</v>
      </c>
      <c r="D212" s="42"/>
      <c r="E212" s="42"/>
      <c r="F212" s="43"/>
      <c r="G212" s="44" t="s">
        <v>317</v>
      </c>
      <c r="H212" s="45"/>
      <c r="I212" s="27" t="s">
        <v>1343</v>
      </c>
      <c r="J212" s="46" t="s">
        <v>156</v>
      </c>
      <c r="K212" s="47"/>
      <c r="L212" s="48">
        <v>600</v>
      </c>
      <c r="M212" s="49"/>
      <c r="N212" s="26" t="s">
        <v>24</v>
      </c>
      <c r="O212" s="13"/>
      <c r="P212" s="11">
        <f t="shared" si="2"/>
        <v>0</v>
      </c>
      <c r="Q212" s="16"/>
      <c r="R212" s="11"/>
      <c r="S212" s="5"/>
    </row>
    <row r="213" spans="2:19" ht="21.6" customHeight="1" x14ac:dyDescent="0.25">
      <c r="B213" s="30">
        <v>186</v>
      </c>
      <c r="C213" s="41" t="s">
        <v>318</v>
      </c>
      <c r="D213" s="42"/>
      <c r="E213" s="42"/>
      <c r="F213" s="43"/>
      <c r="G213" s="44" t="s">
        <v>319</v>
      </c>
      <c r="H213" s="45"/>
      <c r="I213" s="27" t="s">
        <v>1344</v>
      </c>
      <c r="J213" s="46" t="s">
        <v>156</v>
      </c>
      <c r="K213" s="47"/>
      <c r="L213" s="48">
        <v>280</v>
      </c>
      <c r="M213" s="49"/>
      <c r="N213" s="26" t="s">
        <v>24</v>
      </c>
      <c r="O213" s="13"/>
      <c r="P213" s="11">
        <f t="shared" si="2"/>
        <v>0</v>
      </c>
      <c r="Q213" s="16"/>
      <c r="R213" s="11"/>
      <c r="S213" s="5"/>
    </row>
    <row r="214" spans="2:19" ht="21.6" customHeight="1" x14ac:dyDescent="0.25">
      <c r="B214" s="30">
        <v>187</v>
      </c>
      <c r="C214" s="41" t="s">
        <v>320</v>
      </c>
      <c r="D214" s="42"/>
      <c r="E214" s="42"/>
      <c r="F214" s="43"/>
      <c r="G214" s="44" t="s">
        <v>321</v>
      </c>
      <c r="H214" s="45"/>
      <c r="I214" s="27" t="s">
        <v>1345</v>
      </c>
      <c r="J214" s="46" t="s">
        <v>156</v>
      </c>
      <c r="K214" s="47"/>
      <c r="L214" s="48">
        <v>5000</v>
      </c>
      <c r="M214" s="49"/>
      <c r="N214" s="26" t="s">
        <v>24</v>
      </c>
      <c r="O214" s="13"/>
      <c r="P214" s="11">
        <f t="shared" si="2"/>
        <v>0</v>
      </c>
      <c r="Q214" s="16"/>
      <c r="R214" s="11"/>
      <c r="S214" s="5"/>
    </row>
    <row r="215" spans="2:19" ht="21.6" customHeight="1" x14ac:dyDescent="0.25">
      <c r="B215" s="30">
        <v>188</v>
      </c>
      <c r="C215" s="41" t="s">
        <v>322</v>
      </c>
      <c r="D215" s="42"/>
      <c r="E215" s="42"/>
      <c r="F215" s="43"/>
      <c r="G215" s="44" t="s">
        <v>323</v>
      </c>
      <c r="H215" s="45"/>
      <c r="I215" s="27" t="s">
        <v>1346</v>
      </c>
      <c r="J215" s="46" t="s">
        <v>156</v>
      </c>
      <c r="K215" s="47"/>
      <c r="L215" s="48">
        <v>15</v>
      </c>
      <c r="M215" s="49"/>
      <c r="N215" s="26" t="s">
        <v>24</v>
      </c>
      <c r="O215" s="13"/>
      <c r="P215" s="11">
        <f t="shared" si="2"/>
        <v>0</v>
      </c>
      <c r="Q215" s="16"/>
      <c r="R215" s="11"/>
      <c r="S215" s="5"/>
    </row>
    <row r="216" spans="2:19" ht="21.6" customHeight="1" x14ac:dyDescent="0.25">
      <c r="B216" s="30">
        <v>189</v>
      </c>
      <c r="C216" s="41" t="s">
        <v>324</v>
      </c>
      <c r="D216" s="42"/>
      <c r="E216" s="42"/>
      <c r="F216" s="43"/>
      <c r="G216" s="44" t="s">
        <v>323</v>
      </c>
      <c r="H216" s="45"/>
      <c r="I216" s="27" t="s">
        <v>1347</v>
      </c>
      <c r="J216" s="46" t="s">
        <v>156</v>
      </c>
      <c r="K216" s="47"/>
      <c r="L216" s="48">
        <v>15</v>
      </c>
      <c r="M216" s="49"/>
      <c r="N216" s="26" t="s">
        <v>24</v>
      </c>
      <c r="O216" s="13"/>
      <c r="P216" s="11">
        <f t="shared" si="2"/>
        <v>0</v>
      </c>
      <c r="Q216" s="16"/>
      <c r="R216" s="11"/>
      <c r="S216" s="5"/>
    </row>
    <row r="217" spans="2:19" ht="21.6" customHeight="1" x14ac:dyDescent="0.25">
      <c r="B217" s="30">
        <v>190</v>
      </c>
      <c r="C217" s="41" t="s">
        <v>325</v>
      </c>
      <c r="D217" s="42"/>
      <c r="E217" s="42"/>
      <c r="F217" s="43"/>
      <c r="G217" s="44" t="s">
        <v>326</v>
      </c>
      <c r="H217" s="45"/>
      <c r="I217" s="27" t="s">
        <v>1277</v>
      </c>
      <c r="J217" s="46" t="s">
        <v>156</v>
      </c>
      <c r="K217" s="47"/>
      <c r="L217" s="48">
        <v>600</v>
      </c>
      <c r="M217" s="49"/>
      <c r="N217" s="26" t="s">
        <v>24</v>
      </c>
      <c r="O217" s="13"/>
      <c r="P217" s="11">
        <f t="shared" si="2"/>
        <v>0</v>
      </c>
      <c r="Q217" s="16"/>
      <c r="R217" s="11"/>
      <c r="S217" s="5"/>
    </row>
    <row r="218" spans="2:19" ht="21.6" customHeight="1" x14ac:dyDescent="0.25">
      <c r="B218" s="30">
        <v>191</v>
      </c>
      <c r="C218" s="41" t="s">
        <v>327</v>
      </c>
      <c r="D218" s="42"/>
      <c r="E218" s="42"/>
      <c r="F218" s="43"/>
      <c r="G218" s="44" t="s">
        <v>326</v>
      </c>
      <c r="H218" s="45"/>
      <c r="I218" s="27" t="s">
        <v>1348</v>
      </c>
      <c r="J218" s="46" t="s">
        <v>156</v>
      </c>
      <c r="K218" s="47"/>
      <c r="L218" s="48">
        <v>210</v>
      </c>
      <c r="M218" s="49"/>
      <c r="N218" s="26" t="s">
        <v>24</v>
      </c>
      <c r="O218" s="13"/>
      <c r="P218" s="11">
        <f t="shared" si="2"/>
        <v>0</v>
      </c>
      <c r="Q218" s="16"/>
      <c r="R218" s="11"/>
      <c r="S218" s="5"/>
    </row>
    <row r="219" spans="2:19" ht="21.6" customHeight="1" x14ac:dyDescent="0.25">
      <c r="B219" s="30">
        <v>192</v>
      </c>
      <c r="C219" s="41" t="s">
        <v>1160</v>
      </c>
      <c r="D219" s="42"/>
      <c r="E219" s="42"/>
      <c r="F219" s="43"/>
      <c r="G219" s="44" t="s">
        <v>328</v>
      </c>
      <c r="H219" s="45"/>
      <c r="I219" s="27" t="s">
        <v>1278</v>
      </c>
      <c r="J219" s="46" t="s">
        <v>156</v>
      </c>
      <c r="K219" s="47"/>
      <c r="L219" s="48">
        <v>600</v>
      </c>
      <c r="M219" s="49"/>
      <c r="N219" s="26" t="s">
        <v>24</v>
      </c>
      <c r="O219" s="13"/>
      <c r="P219" s="11">
        <f t="shared" si="2"/>
        <v>0</v>
      </c>
      <c r="Q219" s="16"/>
      <c r="R219" s="11"/>
      <c r="S219" s="5"/>
    </row>
    <row r="220" spans="2:19" ht="21.6" customHeight="1" x14ac:dyDescent="0.25">
      <c r="B220" s="30">
        <v>193</v>
      </c>
      <c r="C220" s="41" t="s">
        <v>329</v>
      </c>
      <c r="D220" s="42"/>
      <c r="E220" s="42"/>
      <c r="F220" s="43"/>
      <c r="G220" s="44" t="s">
        <v>330</v>
      </c>
      <c r="H220" s="45"/>
      <c r="I220" s="27" t="s">
        <v>1349</v>
      </c>
      <c r="J220" s="46" t="s">
        <v>156</v>
      </c>
      <c r="K220" s="47"/>
      <c r="L220" s="48">
        <v>67000</v>
      </c>
      <c r="M220" s="49"/>
      <c r="N220" s="26" t="s">
        <v>24</v>
      </c>
      <c r="O220" s="13"/>
      <c r="P220" s="11">
        <f t="shared" si="2"/>
        <v>0</v>
      </c>
      <c r="Q220" s="16"/>
      <c r="R220" s="11"/>
      <c r="S220" s="5"/>
    </row>
    <row r="221" spans="2:19" ht="21.6" customHeight="1" x14ac:dyDescent="0.25">
      <c r="B221" s="30">
        <v>194</v>
      </c>
      <c r="C221" s="41" t="s">
        <v>331</v>
      </c>
      <c r="D221" s="42"/>
      <c r="E221" s="42"/>
      <c r="F221" s="43"/>
      <c r="G221" s="44" t="s">
        <v>330</v>
      </c>
      <c r="H221" s="45"/>
      <c r="I221" s="27" t="s">
        <v>1350</v>
      </c>
      <c r="J221" s="46" t="s">
        <v>156</v>
      </c>
      <c r="K221" s="47"/>
      <c r="L221" s="48">
        <v>30000</v>
      </c>
      <c r="M221" s="49"/>
      <c r="N221" s="26" t="s">
        <v>24</v>
      </c>
      <c r="O221" s="13"/>
      <c r="P221" s="11">
        <f t="shared" si="2"/>
        <v>0</v>
      </c>
      <c r="Q221" s="16"/>
      <c r="R221" s="11"/>
      <c r="S221" s="5"/>
    </row>
    <row r="222" spans="2:19" ht="21.6" customHeight="1" x14ac:dyDescent="0.25">
      <c r="B222" s="30">
        <v>195</v>
      </c>
      <c r="C222" s="41" t="s">
        <v>332</v>
      </c>
      <c r="D222" s="42"/>
      <c r="E222" s="42"/>
      <c r="F222" s="43"/>
      <c r="G222" s="44" t="s">
        <v>333</v>
      </c>
      <c r="H222" s="45"/>
      <c r="I222" s="27" t="s">
        <v>1351</v>
      </c>
      <c r="J222" s="46" t="s">
        <v>156</v>
      </c>
      <c r="K222" s="47"/>
      <c r="L222" s="48">
        <v>1500</v>
      </c>
      <c r="M222" s="49"/>
      <c r="N222" s="26" t="s">
        <v>24</v>
      </c>
      <c r="O222" s="13"/>
      <c r="P222" s="11">
        <f t="shared" ref="P222:P285" si="3">+O222*L222</f>
        <v>0</v>
      </c>
      <c r="Q222" s="16"/>
      <c r="R222" s="11"/>
      <c r="S222" s="5"/>
    </row>
    <row r="223" spans="2:19" ht="21.6" customHeight="1" x14ac:dyDescent="0.25">
      <c r="B223" s="30">
        <v>196</v>
      </c>
      <c r="C223" s="41" t="s">
        <v>334</v>
      </c>
      <c r="D223" s="42"/>
      <c r="E223" s="42"/>
      <c r="F223" s="43"/>
      <c r="G223" s="44" t="s">
        <v>335</v>
      </c>
      <c r="H223" s="45"/>
      <c r="I223" s="27" t="s">
        <v>1352</v>
      </c>
      <c r="J223" s="46" t="s">
        <v>156</v>
      </c>
      <c r="K223" s="47"/>
      <c r="L223" s="48">
        <v>24</v>
      </c>
      <c r="M223" s="49"/>
      <c r="N223" s="26" t="s">
        <v>24</v>
      </c>
      <c r="O223" s="13"/>
      <c r="P223" s="11">
        <f t="shared" si="3"/>
        <v>0</v>
      </c>
      <c r="Q223" s="16"/>
      <c r="R223" s="11"/>
      <c r="S223" s="5"/>
    </row>
    <row r="224" spans="2:19" ht="21.6" customHeight="1" x14ac:dyDescent="0.25">
      <c r="B224" s="30">
        <v>197</v>
      </c>
      <c r="C224" s="41" t="s">
        <v>336</v>
      </c>
      <c r="D224" s="42"/>
      <c r="E224" s="42"/>
      <c r="F224" s="43"/>
      <c r="G224" s="44" t="s">
        <v>337</v>
      </c>
      <c r="H224" s="45"/>
      <c r="I224" s="27" t="s">
        <v>1353</v>
      </c>
      <c r="J224" s="46" t="s">
        <v>156</v>
      </c>
      <c r="K224" s="47"/>
      <c r="L224" s="48">
        <v>360</v>
      </c>
      <c r="M224" s="49"/>
      <c r="N224" s="26" t="s">
        <v>24</v>
      </c>
      <c r="O224" s="13"/>
      <c r="P224" s="11">
        <f t="shared" si="3"/>
        <v>0</v>
      </c>
      <c r="Q224" s="16"/>
      <c r="R224" s="11"/>
      <c r="S224" s="5"/>
    </row>
    <row r="225" spans="2:19" ht="21.6" customHeight="1" x14ac:dyDescent="0.25">
      <c r="B225" s="30">
        <v>198</v>
      </c>
      <c r="C225" s="41" t="s">
        <v>338</v>
      </c>
      <c r="D225" s="42"/>
      <c r="E225" s="42"/>
      <c r="F225" s="43"/>
      <c r="G225" s="44" t="s">
        <v>339</v>
      </c>
      <c r="H225" s="45"/>
      <c r="I225" s="27" t="s">
        <v>1354</v>
      </c>
      <c r="J225" s="46" t="s">
        <v>156</v>
      </c>
      <c r="K225" s="47"/>
      <c r="L225" s="48">
        <v>1800</v>
      </c>
      <c r="M225" s="49"/>
      <c r="N225" s="26" t="s">
        <v>24</v>
      </c>
      <c r="O225" s="13"/>
      <c r="P225" s="11">
        <f t="shared" si="3"/>
        <v>0</v>
      </c>
      <c r="Q225" s="16"/>
      <c r="R225" s="11"/>
      <c r="S225" s="5"/>
    </row>
    <row r="226" spans="2:19" ht="21.6" customHeight="1" x14ac:dyDescent="0.25">
      <c r="B226" s="30">
        <v>199</v>
      </c>
      <c r="C226" s="41" t="s">
        <v>340</v>
      </c>
      <c r="D226" s="42"/>
      <c r="E226" s="42"/>
      <c r="F226" s="43"/>
      <c r="G226" s="44" t="s">
        <v>341</v>
      </c>
      <c r="H226" s="45"/>
      <c r="I226" s="27" t="s">
        <v>1355</v>
      </c>
      <c r="J226" s="46" t="s">
        <v>156</v>
      </c>
      <c r="K226" s="47"/>
      <c r="L226" s="48">
        <v>700</v>
      </c>
      <c r="M226" s="49"/>
      <c r="N226" s="26" t="s">
        <v>24</v>
      </c>
      <c r="O226" s="13"/>
      <c r="P226" s="11">
        <f t="shared" si="3"/>
        <v>0</v>
      </c>
      <c r="Q226" s="16"/>
      <c r="R226" s="11"/>
      <c r="S226" s="5"/>
    </row>
    <row r="227" spans="2:19" ht="21.6" customHeight="1" x14ac:dyDescent="0.25">
      <c r="B227" s="30">
        <v>200</v>
      </c>
      <c r="C227" s="41" t="s">
        <v>342</v>
      </c>
      <c r="D227" s="42"/>
      <c r="E227" s="42"/>
      <c r="F227" s="43"/>
      <c r="G227" s="44" t="s">
        <v>343</v>
      </c>
      <c r="H227" s="45"/>
      <c r="I227" s="27" t="s">
        <v>1277</v>
      </c>
      <c r="J227" s="46" t="s">
        <v>156</v>
      </c>
      <c r="K227" s="47"/>
      <c r="L227" s="48">
        <v>8600</v>
      </c>
      <c r="M227" s="49"/>
      <c r="N227" s="26" t="s">
        <v>24</v>
      </c>
      <c r="O227" s="13"/>
      <c r="P227" s="11">
        <f t="shared" si="3"/>
        <v>0</v>
      </c>
      <c r="Q227" s="16"/>
      <c r="R227" s="11"/>
      <c r="S227" s="5"/>
    </row>
    <row r="228" spans="2:19" ht="21.6" customHeight="1" x14ac:dyDescent="0.25">
      <c r="B228" s="30">
        <v>201</v>
      </c>
      <c r="C228" s="41" t="s">
        <v>344</v>
      </c>
      <c r="D228" s="42"/>
      <c r="E228" s="42"/>
      <c r="F228" s="43"/>
      <c r="G228" s="44" t="s">
        <v>343</v>
      </c>
      <c r="H228" s="45"/>
      <c r="I228" s="27" t="s">
        <v>1356</v>
      </c>
      <c r="J228" s="46" t="s">
        <v>156</v>
      </c>
      <c r="K228" s="47"/>
      <c r="L228" s="48">
        <v>50</v>
      </c>
      <c r="M228" s="49"/>
      <c r="N228" s="26" t="s">
        <v>24</v>
      </c>
      <c r="O228" s="13"/>
      <c r="P228" s="11">
        <f t="shared" si="3"/>
        <v>0</v>
      </c>
      <c r="Q228" s="16"/>
      <c r="R228" s="11"/>
      <c r="S228" s="5"/>
    </row>
    <row r="229" spans="2:19" ht="21.6" customHeight="1" x14ac:dyDescent="0.25">
      <c r="B229" s="30">
        <v>202</v>
      </c>
      <c r="C229" s="41" t="s">
        <v>345</v>
      </c>
      <c r="D229" s="42"/>
      <c r="E229" s="42"/>
      <c r="F229" s="43"/>
      <c r="G229" s="44" t="s">
        <v>346</v>
      </c>
      <c r="H229" s="45"/>
      <c r="I229" s="27" t="s">
        <v>1357</v>
      </c>
      <c r="J229" s="46" t="s">
        <v>156</v>
      </c>
      <c r="K229" s="47"/>
      <c r="L229" s="48">
        <v>2400</v>
      </c>
      <c r="M229" s="49"/>
      <c r="N229" s="26" t="s">
        <v>24</v>
      </c>
      <c r="O229" s="13"/>
      <c r="P229" s="11">
        <f t="shared" si="3"/>
        <v>0</v>
      </c>
      <c r="Q229" s="16"/>
      <c r="R229" s="11"/>
      <c r="S229" s="5"/>
    </row>
    <row r="230" spans="2:19" ht="21.6" customHeight="1" x14ac:dyDescent="0.25">
      <c r="B230" s="30">
        <v>203</v>
      </c>
      <c r="C230" s="41" t="s">
        <v>347</v>
      </c>
      <c r="D230" s="42"/>
      <c r="E230" s="42"/>
      <c r="F230" s="43"/>
      <c r="G230" s="44" t="s">
        <v>348</v>
      </c>
      <c r="H230" s="45"/>
      <c r="I230" s="27" t="s">
        <v>1358</v>
      </c>
      <c r="J230" s="46" t="s">
        <v>156</v>
      </c>
      <c r="K230" s="47"/>
      <c r="L230" s="48">
        <v>430</v>
      </c>
      <c r="M230" s="49"/>
      <c r="N230" s="26" t="s">
        <v>24</v>
      </c>
      <c r="O230" s="13"/>
      <c r="P230" s="11">
        <f t="shared" si="3"/>
        <v>0</v>
      </c>
      <c r="Q230" s="16"/>
      <c r="R230" s="11"/>
      <c r="S230" s="5"/>
    </row>
    <row r="231" spans="2:19" ht="21.6" customHeight="1" x14ac:dyDescent="0.25">
      <c r="B231" s="30">
        <v>204</v>
      </c>
      <c r="C231" s="41" t="s">
        <v>349</v>
      </c>
      <c r="D231" s="42"/>
      <c r="E231" s="42"/>
      <c r="F231" s="43"/>
      <c r="G231" s="44" t="s">
        <v>350</v>
      </c>
      <c r="H231" s="45"/>
      <c r="I231" s="27" t="s">
        <v>1359</v>
      </c>
      <c r="J231" s="46" t="s">
        <v>156</v>
      </c>
      <c r="K231" s="47"/>
      <c r="L231" s="48">
        <v>42000</v>
      </c>
      <c r="M231" s="49"/>
      <c r="N231" s="26" t="s">
        <v>24</v>
      </c>
      <c r="O231" s="13"/>
      <c r="P231" s="11">
        <f t="shared" si="3"/>
        <v>0</v>
      </c>
      <c r="Q231" s="16"/>
      <c r="R231" s="11"/>
      <c r="S231" s="5"/>
    </row>
    <row r="232" spans="2:19" ht="21.6" customHeight="1" x14ac:dyDescent="0.25">
      <c r="B232" s="30">
        <v>205</v>
      </c>
      <c r="C232" s="41" t="s">
        <v>351</v>
      </c>
      <c r="D232" s="42"/>
      <c r="E232" s="42"/>
      <c r="F232" s="43"/>
      <c r="G232" s="44" t="s">
        <v>352</v>
      </c>
      <c r="H232" s="45"/>
      <c r="I232" s="27" t="s">
        <v>1360</v>
      </c>
      <c r="J232" s="46" t="s">
        <v>156</v>
      </c>
      <c r="K232" s="47"/>
      <c r="L232" s="48">
        <v>520</v>
      </c>
      <c r="M232" s="49"/>
      <c r="N232" s="26" t="s">
        <v>24</v>
      </c>
      <c r="O232" s="13"/>
      <c r="P232" s="11">
        <f t="shared" si="3"/>
        <v>0</v>
      </c>
      <c r="Q232" s="16"/>
      <c r="R232" s="11"/>
      <c r="S232" s="5"/>
    </row>
    <row r="233" spans="2:19" ht="21.6" customHeight="1" x14ac:dyDescent="0.25">
      <c r="B233" s="30">
        <v>206</v>
      </c>
      <c r="C233" s="41" t="s">
        <v>353</v>
      </c>
      <c r="D233" s="42"/>
      <c r="E233" s="42"/>
      <c r="F233" s="43"/>
      <c r="G233" s="44" t="s">
        <v>354</v>
      </c>
      <c r="H233" s="45"/>
      <c r="I233" s="27" t="s">
        <v>1361</v>
      </c>
      <c r="J233" s="46" t="s">
        <v>156</v>
      </c>
      <c r="K233" s="47"/>
      <c r="L233" s="48">
        <v>510</v>
      </c>
      <c r="M233" s="49"/>
      <c r="N233" s="26" t="s">
        <v>24</v>
      </c>
      <c r="O233" s="13"/>
      <c r="P233" s="11">
        <f t="shared" si="3"/>
        <v>0</v>
      </c>
      <c r="Q233" s="16"/>
      <c r="R233" s="11"/>
      <c r="S233" s="5"/>
    </row>
    <row r="234" spans="2:19" ht="21.6" customHeight="1" x14ac:dyDescent="0.25">
      <c r="B234" s="30">
        <v>207</v>
      </c>
      <c r="C234" s="41" t="s">
        <v>355</v>
      </c>
      <c r="D234" s="42"/>
      <c r="E234" s="42"/>
      <c r="F234" s="43"/>
      <c r="G234" s="44" t="s">
        <v>356</v>
      </c>
      <c r="H234" s="45"/>
      <c r="I234" s="27" t="s">
        <v>1362</v>
      </c>
      <c r="J234" s="46" t="s">
        <v>156</v>
      </c>
      <c r="K234" s="47"/>
      <c r="L234" s="48">
        <v>600</v>
      </c>
      <c r="M234" s="49"/>
      <c r="N234" s="26" t="s">
        <v>24</v>
      </c>
      <c r="O234" s="13"/>
      <c r="P234" s="11">
        <f t="shared" si="3"/>
        <v>0</v>
      </c>
      <c r="Q234" s="16"/>
      <c r="R234" s="11"/>
      <c r="S234" s="5"/>
    </row>
    <row r="235" spans="2:19" ht="21.6" customHeight="1" x14ac:dyDescent="0.25">
      <c r="B235" s="30">
        <v>208</v>
      </c>
      <c r="C235" s="41" t="s">
        <v>1161</v>
      </c>
      <c r="D235" s="42"/>
      <c r="E235" s="42"/>
      <c r="F235" s="43"/>
      <c r="G235" s="44" t="s">
        <v>357</v>
      </c>
      <c r="H235" s="45"/>
      <c r="I235" s="27" t="s">
        <v>1363</v>
      </c>
      <c r="J235" s="46" t="s">
        <v>156</v>
      </c>
      <c r="K235" s="47"/>
      <c r="L235" s="48">
        <v>840</v>
      </c>
      <c r="M235" s="49"/>
      <c r="N235" s="26" t="s">
        <v>24</v>
      </c>
      <c r="O235" s="13"/>
      <c r="P235" s="11">
        <f t="shared" si="3"/>
        <v>0</v>
      </c>
      <c r="Q235" s="16"/>
      <c r="R235" s="11"/>
      <c r="S235" s="5"/>
    </row>
    <row r="236" spans="2:19" ht="21.6" customHeight="1" x14ac:dyDescent="0.25">
      <c r="B236" s="30">
        <v>209</v>
      </c>
      <c r="C236" s="41" t="s">
        <v>358</v>
      </c>
      <c r="D236" s="42"/>
      <c r="E236" s="42"/>
      <c r="F236" s="43"/>
      <c r="G236" s="44" t="s">
        <v>359</v>
      </c>
      <c r="H236" s="45"/>
      <c r="I236" s="27" t="s">
        <v>1211</v>
      </c>
      <c r="J236" s="46" t="s">
        <v>156</v>
      </c>
      <c r="K236" s="47"/>
      <c r="L236" s="48">
        <v>820</v>
      </c>
      <c r="M236" s="49"/>
      <c r="N236" s="26" t="s">
        <v>24</v>
      </c>
      <c r="O236" s="13"/>
      <c r="P236" s="11">
        <f t="shared" si="3"/>
        <v>0</v>
      </c>
      <c r="Q236" s="16"/>
      <c r="R236" s="11"/>
      <c r="S236" s="5"/>
    </row>
    <row r="237" spans="2:19" ht="21.6" customHeight="1" x14ac:dyDescent="0.25">
      <c r="B237" s="30">
        <v>210</v>
      </c>
      <c r="C237" s="41" t="s">
        <v>360</v>
      </c>
      <c r="D237" s="42"/>
      <c r="E237" s="42"/>
      <c r="F237" s="43"/>
      <c r="G237" s="44" t="s">
        <v>361</v>
      </c>
      <c r="H237" s="45"/>
      <c r="I237" s="27" t="s">
        <v>1364</v>
      </c>
      <c r="J237" s="46" t="s">
        <v>156</v>
      </c>
      <c r="K237" s="47"/>
      <c r="L237" s="48">
        <v>5120</v>
      </c>
      <c r="M237" s="49"/>
      <c r="N237" s="26" t="s">
        <v>24</v>
      </c>
      <c r="O237" s="13"/>
      <c r="P237" s="11">
        <f t="shared" si="3"/>
        <v>0</v>
      </c>
      <c r="Q237" s="16"/>
      <c r="R237" s="11"/>
      <c r="S237" s="5"/>
    </row>
    <row r="238" spans="2:19" ht="21.6" customHeight="1" x14ac:dyDescent="0.25">
      <c r="B238" s="30">
        <v>211</v>
      </c>
      <c r="C238" s="41" t="s">
        <v>362</v>
      </c>
      <c r="D238" s="42"/>
      <c r="E238" s="42"/>
      <c r="F238" s="43"/>
      <c r="G238" s="44" t="s">
        <v>363</v>
      </c>
      <c r="H238" s="45"/>
      <c r="I238" s="27" t="s">
        <v>1278</v>
      </c>
      <c r="J238" s="46" t="s">
        <v>156</v>
      </c>
      <c r="K238" s="47"/>
      <c r="L238" s="48">
        <v>4200</v>
      </c>
      <c r="M238" s="49"/>
      <c r="N238" s="26" t="s">
        <v>24</v>
      </c>
      <c r="O238" s="13"/>
      <c r="P238" s="11">
        <f t="shared" si="3"/>
        <v>0</v>
      </c>
      <c r="Q238" s="16"/>
      <c r="R238" s="11"/>
      <c r="S238" s="5"/>
    </row>
    <row r="239" spans="2:19" ht="21.6" customHeight="1" x14ac:dyDescent="0.25">
      <c r="B239" s="30">
        <v>212</v>
      </c>
      <c r="C239" s="41" t="s">
        <v>1162</v>
      </c>
      <c r="D239" s="42"/>
      <c r="E239" s="42"/>
      <c r="F239" s="43"/>
      <c r="G239" s="44" t="s">
        <v>364</v>
      </c>
      <c r="H239" s="45"/>
      <c r="I239" s="27" t="s">
        <v>1216</v>
      </c>
      <c r="J239" s="46" t="s">
        <v>156</v>
      </c>
      <c r="K239" s="47"/>
      <c r="L239" s="48">
        <v>100</v>
      </c>
      <c r="M239" s="49"/>
      <c r="N239" s="26" t="s">
        <v>24</v>
      </c>
      <c r="O239" s="13"/>
      <c r="P239" s="11">
        <f t="shared" si="3"/>
        <v>0</v>
      </c>
      <c r="Q239" s="16"/>
      <c r="R239" s="11"/>
      <c r="S239" s="5"/>
    </row>
    <row r="240" spans="2:19" ht="21.6" customHeight="1" x14ac:dyDescent="0.25">
      <c r="B240" s="30">
        <v>213</v>
      </c>
      <c r="C240" s="41" t="s">
        <v>365</v>
      </c>
      <c r="D240" s="42"/>
      <c r="E240" s="42"/>
      <c r="F240" s="43"/>
      <c r="G240" s="44" t="s">
        <v>366</v>
      </c>
      <c r="H240" s="45"/>
      <c r="I240" s="27" t="s">
        <v>1306</v>
      </c>
      <c r="J240" s="46" t="s">
        <v>156</v>
      </c>
      <c r="K240" s="47"/>
      <c r="L240" s="48">
        <v>125000</v>
      </c>
      <c r="M240" s="49"/>
      <c r="N240" s="26" t="s">
        <v>24</v>
      </c>
      <c r="O240" s="13"/>
      <c r="P240" s="11">
        <f t="shared" si="3"/>
        <v>0</v>
      </c>
      <c r="Q240" s="16"/>
      <c r="R240" s="11"/>
      <c r="S240" s="5"/>
    </row>
    <row r="241" spans="2:19" ht="21.6" customHeight="1" x14ac:dyDescent="0.25">
      <c r="B241" s="30">
        <v>214</v>
      </c>
      <c r="C241" s="41" t="s">
        <v>367</v>
      </c>
      <c r="D241" s="42"/>
      <c r="E241" s="42"/>
      <c r="F241" s="43"/>
      <c r="G241" s="44" t="s">
        <v>366</v>
      </c>
      <c r="H241" s="45"/>
      <c r="I241" s="27" t="s">
        <v>1365</v>
      </c>
      <c r="J241" s="46" t="s">
        <v>156</v>
      </c>
      <c r="K241" s="47"/>
      <c r="L241" s="48">
        <v>10300</v>
      </c>
      <c r="M241" s="49"/>
      <c r="N241" s="26" t="s">
        <v>24</v>
      </c>
      <c r="O241" s="13"/>
      <c r="P241" s="11">
        <f t="shared" si="3"/>
        <v>0</v>
      </c>
      <c r="Q241" s="16"/>
      <c r="R241" s="11"/>
      <c r="S241" s="5"/>
    </row>
    <row r="242" spans="2:19" ht="21.6" customHeight="1" x14ac:dyDescent="0.25">
      <c r="B242" s="30">
        <v>215</v>
      </c>
      <c r="C242" s="41" t="s">
        <v>368</v>
      </c>
      <c r="D242" s="42"/>
      <c r="E242" s="42"/>
      <c r="F242" s="43"/>
      <c r="G242" s="44" t="s">
        <v>369</v>
      </c>
      <c r="H242" s="45"/>
      <c r="I242" s="27" t="s">
        <v>1366</v>
      </c>
      <c r="J242" s="46" t="s">
        <v>156</v>
      </c>
      <c r="K242" s="47"/>
      <c r="L242" s="48">
        <v>310</v>
      </c>
      <c r="M242" s="49"/>
      <c r="N242" s="26" t="s">
        <v>24</v>
      </c>
      <c r="O242" s="13"/>
      <c r="P242" s="11">
        <f t="shared" si="3"/>
        <v>0</v>
      </c>
      <c r="Q242" s="16"/>
      <c r="R242" s="11"/>
      <c r="S242" s="5"/>
    </row>
    <row r="243" spans="2:19" ht="21.6" customHeight="1" x14ac:dyDescent="0.25">
      <c r="B243" s="30">
        <v>216</v>
      </c>
      <c r="C243" s="41" t="s">
        <v>370</v>
      </c>
      <c r="D243" s="42"/>
      <c r="E243" s="42"/>
      <c r="F243" s="43"/>
      <c r="G243" s="44" t="s">
        <v>371</v>
      </c>
      <c r="H243" s="45"/>
      <c r="I243" s="27" t="s">
        <v>1310</v>
      </c>
      <c r="J243" s="46" t="s">
        <v>156</v>
      </c>
      <c r="K243" s="47"/>
      <c r="L243" s="48">
        <v>280</v>
      </c>
      <c r="M243" s="49"/>
      <c r="N243" s="26" t="s">
        <v>24</v>
      </c>
      <c r="O243" s="13"/>
      <c r="P243" s="11">
        <f t="shared" si="3"/>
        <v>0</v>
      </c>
      <c r="Q243" s="16"/>
      <c r="R243" s="11"/>
      <c r="S243" s="5"/>
    </row>
    <row r="244" spans="2:19" ht="21.6" customHeight="1" x14ac:dyDescent="0.25">
      <c r="B244" s="30">
        <v>217</v>
      </c>
      <c r="C244" s="41" t="s">
        <v>372</v>
      </c>
      <c r="D244" s="42"/>
      <c r="E244" s="42"/>
      <c r="F244" s="43"/>
      <c r="G244" s="44" t="s">
        <v>373</v>
      </c>
      <c r="H244" s="45"/>
      <c r="I244" s="27" t="s">
        <v>1267</v>
      </c>
      <c r="J244" s="46" t="s">
        <v>156</v>
      </c>
      <c r="K244" s="47"/>
      <c r="L244" s="48">
        <v>1600</v>
      </c>
      <c r="M244" s="49"/>
      <c r="N244" s="26" t="s">
        <v>24</v>
      </c>
      <c r="O244" s="13"/>
      <c r="P244" s="11">
        <f t="shared" si="3"/>
        <v>0</v>
      </c>
      <c r="Q244" s="16"/>
      <c r="R244" s="11"/>
      <c r="S244" s="5"/>
    </row>
    <row r="245" spans="2:19" ht="21.6" customHeight="1" x14ac:dyDescent="0.25">
      <c r="B245" s="30">
        <v>218</v>
      </c>
      <c r="C245" s="41" t="s">
        <v>374</v>
      </c>
      <c r="D245" s="42"/>
      <c r="E245" s="42"/>
      <c r="F245" s="43"/>
      <c r="G245" s="44" t="s">
        <v>373</v>
      </c>
      <c r="H245" s="45"/>
      <c r="I245" s="27" t="s">
        <v>1228</v>
      </c>
      <c r="J245" s="46" t="s">
        <v>156</v>
      </c>
      <c r="K245" s="47"/>
      <c r="L245" s="48">
        <v>2600</v>
      </c>
      <c r="M245" s="49"/>
      <c r="N245" s="26" t="s">
        <v>24</v>
      </c>
      <c r="O245" s="13"/>
      <c r="P245" s="11">
        <f t="shared" si="3"/>
        <v>0</v>
      </c>
      <c r="Q245" s="16"/>
      <c r="R245" s="11"/>
      <c r="S245" s="5"/>
    </row>
    <row r="246" spans="2:19" ht="21.6" customHeight="1" x14ac:dyDescent="0.25">
      <c r="B246" s="30">
        <v>219</v>
      </c>
      <c r="C246" s="41" t="s">
        <v>375</v>
      </c>
      <c r="D246" s="42"/>
      <c r="E246" s="42"/>
      <c r="F246" s="43"/>
      <c r="G246" s="44" t="s">
        <v>376</v>
      </c>
      <c r="H246" s="45"/>
      <c r="I246" s="27" t="s">
        <v>1367</v>
      </c>
      <c r="J246" s="46" t="s">
        <v>156</v>
      </c>
      <c r="K246" s="47"/>
      <c r="L246" s="48">
        <v>16000</v>
      </c>
      <c r="M246" s="49"/>
      <c r="N246" s="26" t="s">
        <v>24</v>
      </c>
      <c r="O246" s="13"/>
      <c r="P246" s="11">
        <f t="shared" si="3"/>
        <v>0</v>
      </c>
      <c r="Q246" s="16"/>
      <c r="R246" s="11"/>
      <c r="S246" s="5"/>
    </row>
    <row r="247" spans="2:19" ht="21.6" customHeight="1" x14ac:dyDescent="0.25">
      <c r="B247" s="30">
        <v>220</v>
      </c>
      <c r="C247" s="41" t="s">
        <v>377</v>
      </c>
      <c r="D247" s="42"/>
      <c r="E247" s="42"/>
      <c r="F247" s="43"/>
      <c r="G247" s="44" t="s">
        <v>378</v>
      </c>
      <c r="H247" s="45"/>
      <c r="I247" s="27" t="s">
        <v>1334</v>
      </c>
      <c r="J247" s="46" t="s">
        <v>156</v>
      </c>
      <c r="K247" s="47"/>
      <c r="L247" s="48">
        <v>2520</v>
      </c>
      <c r="M247" s="49"/>
      <c r="N247" s="26" t="s">
        <v>24</v>
      </c>
      <c r="O247" s="13"/>
      <c r="P247" s="11">
        <f t="shared" si="3"/>
        <v>0</v>
      </c>
      <c r="Q247" s="16"/>
      <c r="R247" s="11"/>
      <c r="S247" s="5"/>
    </row>
    <row r="248" spans="2:19" ht="21.6" customHeight="1" x14ac:dyDescent="0.25">
      <c r="B248" s="30">
        <v>221</v>
      </c>
      <c r="C248" s="41" t="s">
        <v>379</v>
      </c>
      <c r="D248" s="42"/>
      <c r="E248" s="42"/>
      <c r="F248" s="43"/>
      <c r="G248" s="44" t="s">
        <v>380</v>
      </c>
      <c r="H248" s="45"/>
      <c r="I248" s="27" t="s">
        <v>1368</v>
      </c>
      <c r="J248" s="46" t="s">
        <v>156</v>
      </c>
      <c r="K248" s="47"/>
      <c r="L248" s="48">
        <v>9800</v>
      </c>
      <c r="M248" s="49"/>
      <c r="N248" s="26" t="s">
        <v>24</v>
      </c>
      <c r="O248" s="13"/>
      <c r="P248" s="11">
        <f t="shared" si="3"/>
        <v>0</v>
      </c>
      <c r="Q248" s="16"/>
      <c r="R248" s="11"/>
      <c r="S248" s="5"/>
    </row>
    <row r="249" spans="2:19" ht="21.6" customHeight="1" x14ac:dyDescent="0.25">
      <c r="B249" s="30">
        <v>222</v>
      </c>
      <c r="C249" s="41" t="s">
        <v>381</v>
      </c>
      <c r="D249" s="42"/>
      <c r="E249" s="42"/>
      <c r="F249" s="43"/>
      <c r="G249" s="44" t="s">
        <v>382</v>
      </c>
      <c r="H249" s="45"/>
      <c r="I249" s="27" t="s">
        <v>1369</v>
      </c>
      <c r="J249" s="46" t="s">
        <v>156</v>
      </c>
      <c r="K249" s="47"/>
      <c r="L249" s="48">
        <v>8150</v>
      </c>
      <c r="M249" s="49"/>
      <c r="N249" s="26" t="s">
        <v>24</v>
      </c>
      <c r="O249" s="13"/>
      <c r="P249" s="11">
        <f t="shared" si="3"/>
        <v>0</v>
      </c>
      <c r="Q249" s="16"/>
      <c r="R249" s="11"/>
      <c r="S249" s="5"/>
    </row>
    <row r="250" spans="2:19" ht="21.6" customHeight="1" x14ac:dyDescent="0.25">
      <c r="B250" s="30">
        <v>223</v>
      </c>
      <c r="C250" s="41" t="s">
        <v>383</v>
      </c>
      <c r="D250" s="42"/>
      <c r="E250" s="42"/>
      <c r="F250" s="43"/>
      <c r="G250" s="44" t="s">
        <v>384</v>
      </c>
      <c r="H250" s="45"/>
      <c r="I250" s="27" t="s">
        <v>1370</v>
      </c>
      <c r="J250" s="46" t="s">
        <v>156</v>
      </c>
      <c r="K250" s="47"/>
      <c r="L250" s="48">
        <v>122</v>
      </c>
      <c r="M250" s="49"/>
      <c r="N250" s="26" t="s">
        <v>24</v>
      </c>
      <c r="O250" s="13"/>
      <c r="P250" s="11">
        <f t="shared" si="3"/>
        <v>0</v>
      </c>
      <c r="Q250" s="16"/>
      <c r="R250" s="11"/>
      <c r="S250" s="5"/>
    </row>
    <row r="251" spans="2:19" ht="21.6" customHeight="1" x14ac:dyDescent="0.25">
      <c r="B251" s="30">
        <v>224</v>
      </c>
      <c r="C251" s="41" t="s">
        <v>1163</v>
      </c>
      <c r="D251" s="42"/>
      <c r="E251" s="42"/>
      <c r="F251" s="43"/>
      <c r="G251" s="44" t="s">
        <v>385</v>
      </c>
      <c r="H251" s="45"/>
      <c r="I251" s="27" t="s">
        <v>1371</v>
      </c>
      <c r="J251" s="46" t="s">
        <v>156</v>
      </c>
      <c r="K251" s="47"/>
      <c r="L251" s="48">
        <v>250</v>
      </c>
      <c r="M251" s="49"/>
      <c r="N251" s="26" t="s">
        <v>24</v>
      </c>
      <c r="O251" s="13"/>
      <c r="P251" s="11">
        <f t="shared" si="3"/>
        <v>0</v>
      </c>
      <c r="Q251" s="16"/>
      <c r="R251" s="11"/>
      <c r="S251" s="5"/>
    </row>
    <row r="252" spans="2:19" ht="21.6" customHeight="1" x14ac:dyDescent="0.25">
      <c r="B252" s="30">
        <v>225</v>
      </c>
      <c r="C252" s="41" t="s">
        <v>386</v>
      </c>
      <c r="D252" s="42"/>
      <c r="E252" s="42"/>
      <c r="F252" s="43"/>
      <c r="G252" s="44" t="s">
        <v>387</v>
      </c>
      <c r="H252" s="45"/>
      <c r="I252" s="27" t="s">
        <v>1372</v>
      </c>
      <c r="J252" s="46" t="s">
        <v>156</v>
      </c>
      <c r="K252" s="47"/>
      <c r="L252" s="48">
        <v>30000</v>
      </c>
      <c r="M252" s="49"/>
      <c r="N252" s="26" t="s">
        <v>24</v>
      </c>
      <c r="O252" s="13"/>
      <c r="P252" s="11">
        <f t="shared" si="3"/>
        <v>0</v>
      </c>
      <c r="Q252" s="16"/>
      <c r="R252" s="11"/>
      <c r="S252" s="5"/>
    </row>
    <row r="253" spans="2:19" ht="21.6" customHeight="1" x14ac:dyDescent="0.25">
      <c r="B253" s="30">
        <v>226</v>
      </c>
      <c r="C253" s="41" t="s">
        <v>388</v>
      </c>
      <c r="D253" s="42"/>
      <c r="E253" s="42"/>
      <c r="F253" s="43"/>
      <c r="G253" s="44" t="s">
        <v>389</v>
      </c>
      <c r="H253" s="45"/>
      <c r="I253" s="27" t="s">
        <v>1373</v>
      </c>
      <c r="J253" s="46" t="s">
        <v>156</v>
      </c>
      <c r="K253" s="47"/>
      <c r="L253" s="48">
        <v>2900</v>
      </c>
      <c r="M253" s="49"/>
      <c r="N253" s="26" t="s">
        <v>24</v>
      </c>
      <c r="O253" s="13"/>
      <c r="P253" s="11">
        <f t="shared" si="3"/>
        <v>0</v>
      </c>
      <c r="Q253" s="16"/>
      <c r="R253" s="11"/>
      <c r="S253" s="5"/>
    </row>
    <row r="254" spans="2:19" ht="21.6" customHeight="1" x14ac:dyDescent="0.25">
      <c r="B254" s="30">
        <v>227</v>
      </c>
      <c r="C254" s="41" t="s">
        <v>390</v>
      </c>
      <c r="D254" s="42"/>
      <c r="E254" s="42"/>
      <c r="F254" s="43"/>
      <c r="G254" s="44" t="s">
        <v>391</v>
      </c>
      <c r="H254" s="45"/>
      <c r="I254" s="27" t="s">
        <v>1374</v>
      </c>
      <c r="J254" s="46" t="s">
        <v>156</v>
      </c>
      <c r="K254" s="47"/>
      <c r="L254" s="48">
        <v>810</v>
      </c>
      <c r="M254" s="49"/>
      <c r="N254" s="26" t="s">
        <v>24</v>
      </c>
      <c r="O254" s="13"/>
      <c r="P254" s="11">
        <f t="shared" si="3"/>
        <v>0</v>
      </c>
      <c r="Q254" s="16"/>
      <c r="R254" s="11"/>
      <c r="S254" s="5"/>
    </row>
    <row r="255" spans="2:19" ht="21.6" customHeight="1" x14ac:dyDescent="0.25">
      <c r="B255" s="30">
        <v>228</v>
      </c>
      <c r="C255" s="41" t="s">
        <v>392</v>
      </c>
      <c r="D255" s="42"/>
      <c r="E255" s="42"/>
      <c r="F255" s="43"/>
      <c r="G255" s="44" t="s">
        <v>391</v>
      </c>
      <c r="H255" s="45"/>
      <c r="I255" s="27" t="s">
        <v>1375</v>
      </c>
      <c r="J255" s="46" t="s">
        <v>156</v>
      </c>
      <c r="K255" s="47"/>
      <c r="L255" s="48">
        <v>1300</v>
      </c>
      <c r="M255" s="49"/>
      <c r="N255" s="26" t="s">
        <v>24</v>
      </c>
      <c r="O255" s="13"/>
      <c r="P255" s="11">
        <f t="shared" si="3"/>
        <v>0</v>
      </c>
      <c r="Q255" s="16"/>
      <c r="R255" s="11"/>
      <c r="S255" s="5"/>
    </row>
    <row r="256" spans="2:19" ht="21.6" customHeight="1" x14ac:dyDescent="0.25">
      <c r="B256" s="30">
        <v>229</v>
      </c>
      <c r="C256" s="41" t="s">
        <v>393</v>
      </c>
      <c r="D256" s="42"/>
      <c r="E256" s="42"/>
      <c r="F256" s="43"/>
      <c r="G256" s="44" t="s">
        <v>394</v>
      </c>
      <c r="H256" s="45"/>
      <c r="I256" s="27" t="s">
        <v>1376</v>
      </c>
      <c r="J256" s="46" t="s">
        <v>156</v>
      </c>
      <c r="K256" s="47"/>
      <c r="L256" s="48">
        <v>12500</v>
      </c>
      <c r="M256" s="49"/>
      <c r="N256" s="26" t="s">
        <v>24</v>
      </c>
      <c r="O256" s="13"/>
      <c r="P256" s="11">
        <f t="shared" si="3"/>
        <v>0</v>
      </c>
      <c r="Q256" s="16"/>
      <c r="R256" s="11"/>
      <c r="S256" s="5"/>
    </row>
    <row r="257" spans="2:19" ht="21.6" customHeight="1" x14ac:dyDescent="0.25">
      <c r="B257" s="30">
        <v>230</v>
      </c>
      <c r="C257" s="41" t="s">
        <v>395</v>
      </c>
      <c r="D257" s="42"/>
      <c r="E257" s="42"/>
      <c r="F257" s="43"/>
      <c r="G257" s="44" t="s">
        <v>396</v>
      </c>
      <c r="H257" s="45"/>
      <c r="I257" s="27" t="s">
        <v>1212</v>
      </c>
      <c r="J257" s="46" t="s">
        <v>156</v>
      </c>
      <c r="K257" s="47"/>
      <c r="L257" s="48">
        <v>1950</v>
      </c>
      <c r="M257" s="49"/>
      <c r="N257" s="26" t="s">
        <v>24</v>
      </c>
      <c r="O257" s="13"/>
      <c r="P257" s="11">
        <f t="shared" si="3"/>
        <v>0</v>
      </c>
      <c r="Q257" s="16"/>
      <c r="R257" s="11"/>
      <c r="S257" s="5"/>
    </row>
    <row r="258" spans="2:19" ht="21.6" customHeight="1" x14ac:dyDescent="0.25">
      <c r="B258" s="30">
        <v>231</v>
      </c>
      <c r="C258" s="41" t="s">
        <v>397</v>
      </c>
      <c r="D258" s="42"/>
      <c r="E258" s="42"/>
      <c r="F258" s="43"/>
      <c r="G258" s="44" t="s">
        <v>396</v>
      </c>
      <c r="H258" s="45"/>
      <c r="I258" s="27" t="s">
        <v>1277</v>
      </c>
      <c r="J258" s="46" t="s">
        <v>156</v>
      </c>
      <c r="K258" s="47"/>
      <c r="L258" s="48">
        <v>2100</v>
      </c>
      <c r="M258" s="49"/>
      <c r="N258" s="26" t="s">
        <v>24</v>
      </c>
      <c r="O258" s="13"/>
      <c r="P258" s="11">
        <f t="shared" si="3"/>
        <v>0</v>
      </c>
      <c r="Q258" s="16"/>
      <c r="R258" s="11"/>
      <c r="S258" s="5"/>
    </row>
    <row r="259" spans="2:19" ht="21.6" customHeight="1" x14ac:dyDescent="0.25">
      <c r="B259" s="30">
        <v>232</v>
      </c>
      <c r="C259" s="41" t="s">
        <v>398</v>
      </c>
      <c r="D259" s="42"/>
      <c r="E259" s="42"/>
      <c r="F259" s="43"/>
      <c r="G259" s="44" t="s">
        <v>399</v>
      </c>
      <c r="H259" s="45"/>
      <c r="I259" s="27" t="s">
        <v>1377</v>
      </c>
      <c r="J259" s="46" t="s">
        <v>156</v>
      </c>
      <c r="K259" s="47"/>
      <c r="L259" s="48">
        <v>500</v>
      </c>
      <c r="M259" s="49"/>
      <c r="N259" s="26" t="s">
        <v>24</v>
      </c>
      <c r="O259" s="13"/>
      <c r="P259" s="11">
        <f t="shared" si="3"/>
        <v>0</v>
      </c>
      <c r="Q259" s="16"/>
      <c r="R259" s="11"/>
      <c r="S259" s="5"/>
    </row>
    <row r="260" spans="2:19" ht="21.6" customHeight="1" x14ac:dyDescent="0.25">
      <c r="B260" s="30">
        <v>233</v>
      </c>
      <c r="C260" s="41" t="s">
        <v>1164</v>
      </c>
      <c r="D260" s="42"/>
      <c r="E260" s="42"/>
      <c r="F260" s="43"/>
      <c r="G260" s="44" t="s">
        <v>400</v>
      </c>
      <c r="H260" s="45"/>
      <c r="I260" s="27" t="s">
        <v>1348</v>
      </c>
      <c r="J260" s="46" t="s">
        <v>156</v>
      </c>
      <c r="K260" s="47"/>
      <c r="L260" s="48">
        <v>1800</v>
      </c>
      <c r="M260" s="49"/>
      <c r="N260" s="26" t="s">
        <v>24</v>
      </c>
      <c r="O260" s="13"/>
      <c r="P260" s="11">
        <f t="shared" si="3"/>
        <v>0</v>
      </c>
      <c r="Q260" s="16"/>
      <c r="R260" s="11"/>
      <c r="S260" s="5"/>
    </row>
    <row r="261" spans="2:19" ht="21.6" customHeight="1" x14ac:dyDescent="0.25">
      <c r="B261" s="30">
        <v>234</v>
      </c>
      <c r="C261" s="41" t="s">
        <v>401</v>
      </c>
      <c r="D261" s="42"/>
      <c r="E261" s="42"/>
      <c r="F261" s="43"/>
      <c r="G261" s="44" t="s">
        <v>402</v>
      </c>
      <c r="H261" s="45"/>
      <c r="I261" s="27" t="s">
        <v>1378</v>
      </c>
      <c r="J261" s="46" t="s">
        <v>156</v>
      </c>
      <c r="K261" s="47"/>
      <c r="L261" s="48">
        <v>700</v>
      </c>
      <c r="M261" s="49"/>
      <c r="N261" s="26" t="s">
        <v>24</v>
      </c>
      <c r="O261" s="13"/>
      <c r="P261" s="11">
        <f t="shared" si="3"/>
        <v>0</v>
      </c>
      <c r="Q261" s="16"/>
      <c r="R261" s="11"/>
      <c r="S261" s="5"/>
    </row>
    <row r="262" spans="2:19" ht="21.6" customHeight="1" x14ac:dyDescent="0.25">
      <c r="B262" s="30">
        <v>235</v>
      </c>
      <c r="C262" s="41" t="s">
        <v>403</v>
      </c>
      <c r="D262" s="42"/>
      <c r="E262" s="42"/>
      <c r="F262" s="43"/>
      <c r="G262" s="44" t="s">
        <v>404</v>
      </c>
      <c r="H262" s="45"/>
      <c r="I262" s="27" t="s">
        <v>1379</v>
      </c>
      <c r="J262" s="46" t="s">
        <v>156</v>
      </c>
      <c r="K262" s="47"/>
      <c r="L262" s="48">
        <v>2150</v>
      </c>
      <c r="M262" s="49"/>
      <c r="N262" s="26" t="s">
        <v>24</v>
      </c>
      <c r="O262" s="13"/>
      <c r="P262" s="11">
        <f t="shared" si="3"/>
        <v>0</v>
      </c>
      <c r="Q262" s="16"/>
      <c r="R262" s="11"/>
      <c r="S262" s="5"/>
    </row>
    <row r="263" spans="2:19" ht="21.6" customHeight="1" x14ac:dyDescent="0.25">
      <c r="B263" s="30">
        <v>236</v>
      </c>
      <c r="C263" s="41" t="s">
        <v>405</v>
      </c>
      <c r="D263" s="42"/>
      <c r="E263" s="42"/>
      <c r="F263" s="43"/>
      <c r="G263" s="44" t="s">
        <v>404</v>
      </c>
      <c r="H263" s="45"/>
      <c r="I263" s="27" t="s">
        <v>1245</v>
      </c>
      <c r="J263" s="46" t="s">
        <v>156</v>
      </c>
      <c r="K263" s="47"/>
      <c r="L263" s="48">
        <v>2600</v>
      </c>
      <c r="M263" s="49"/>
      <c r="N263" s="26" t="s">
        <v>24</v>
      </c>
      <c r="O263" s="13"/>
      <c r="P263" s="11">
        <f t="shared" si="3"/>
        <v>0</v>
      </c>
      <c r="Q263" s="16"/>
      <c r="R263" s="11"/>
      <c r="S263" s="5"/>
    </row>
    <row r="264" spans="2:19" ht="21.6" customHeight="1" x14ac:dyDescent="0.25">
      <c r="B264" s="30">
        <v>237</v>
      </c>
      <c r="C264" s="41" t="s">
        <v>406</v>
      </c>
      <c r="D264" s="42"/>
      <c r="E264" s="42"/>
      <c r="F264" s="43"/>
      <c r="G264" s="44" t="s">
        <v>407</v>
      </c>
      <c r="H264" s="45"/>
      <c r="I264" s="27" t="s">
        <v>1380</v>
      </c>
      <c r="J264" s="46" t="s">
        <v>156</v>
      </c>
      <c r="K264" s="47"/>
      <c r="L264" s="48">
        <v>680</v>
      </c>
      <c r="M264" s="49"/>
      <c r="N264" s="26" t="s">
        <v>24</v>
      </c>
      <c r="O264" s="13"/>
      <c r="P264" s="11">
        <f t="shared" si="3"/>
        <v>0</v>
      </c>
      <c r="Q264" s="16"/>
      <c r="R264" s="11"/>
      <c r="S264" s="5"/>
    </row>
    <row r="265" spans="2:19" ht="21.6" customHeight="1" x14ac:dyDescent="0.25">
      <c r="B265" s="30">
        <v>238</v>
      </c>
      <c r="C265" s="41" t="s">
        <v>1165</v>
      </c>
      <c r="D265" s="42"/>
      <c r="E265" s="42"/>
      <c r="F265" s="43"/>
      <c r="G265" s="44" t="s">
        <v>408</v>
      </c>
      <c r="H265" s="45"/>
      <c r="I265" s="27" t="s">
        <v>1381</v>
      </c>
      <c r="J265" s="46" t="s">
        <v>156</v>
      </c>
      <c r="K265" s="47"/>
      <c r="L265" s="48">
        <v>900</v>
      </c>
      <c r="M265" s="49"/>
      <c r="N265" s="26" t="s">
        <v>24</v>
      </c>
      <c r="O265" s="13"/>
      <c r="P265" s="11">
        <f t="shared" si="3"/>
        <v>0</v>
      </c>
      <c r="Q265" s="16"/>
      <c r="R265" s="11"/>
      <c r="S265" s="5"/>
    </row>
    <row r="266" spans="2:19" ht="21.6" customHeight="1" x14ac:dyDescent="0.25">
      <c r="B266" s="30">
        <v>239</v>
      </c>
      <c r="C266" s="41" t="s">
        <v>409</v>
      </c>
      <c r="D266" s="42"/>
      <c r="E266" s="42"/>
      <c r="F266" s="43"/>
      <c r="G266" s="44" t="s">
        <v>410</v>
      </c>
      <c r="H266" s="45"/>
      <c r="I266" s="27" t="s">
        <v>1382</v>
      </c>
      <c r="J266" s="46" t="s">
        <v>156</v>
      </c>
      <c r="K266" s="47"/>
      <c r="L266" s="48">
        <v>900</v>
      </c>
      <c r="M266" s="49"/>
      <c r="N266" s="26" t="s">
        <v>24</v>
      </c>
      <c r="O266" s="13"/>
      <c r="P266" s="11">
        <f t="shared" si="3"/>
        <v>0</v>
      </c>
      <c r="Q266" s="16"/>
      <c r="R266" s="11"/>
      <c r="S266" s="5"/>
    </row>
    <row r="267" spans="2:19" ht="21.6" customHeight="1" x14ac:dyDescent="0.25">
      <c r="B267" s="30">
        <v>240</v>
      </c>
      <c r="C267" s="41" t="s">
        <v>411</v>
      </c>
      <c r="D267" s="42"/>
      <c r="E267" s="42"/>
      <c r="F267" s="43"/>
      <c r="G267" s="44" t="s">
        <v>410</v>
      </c>
      <c r="H267" s="45"/>
      <c r="I267" s="27" t="s">
        <v>1383</v>
      </c>
      <c r="J267" s="46" t="s">
        <v>156</v>
      </c>
      <c r="K267" s="47"/>
      <c r="L267" s="48">
        <v>1250</v>
      </c>
      <c r="M267" s="49"/>
      <c r="N267" s="26" t="s">
        <v>24</v>
      </c>
      <c r="O267" s="13"/>
      <c r="P267" s="11">
        <f t="shared" si="3"/>
        <v>0</v>
      </c>
      <c r="Q267" s="16"/>
      <c r="R267" s="11"/>
      <c r="S267" s="5"/>
    </row>
    <row r="268" spans="2:19" ht="21.6" customHeight="1" x14ac:dyDescent="0.25">
      <c r="B268" s="30">
        <v>241</v>
      </c>
      <c r="C268" s="41" t="s">
        <v>1649</v>
      </c>
      <c r="D268" s="42"/>
      <c r="E268" s="42"/>
      <c r="F268" s="43"/>
      <c r="G268" s="44" t="s">
        <v>412</v>
      </c>
      <c r="H268" s="45"/>
      <c r="I268" s="27" t="s">
        <v>1212</v>
      </c>
      <c r="J268" s="46" t="s">
        <v>156</v>
      </c>
      <c r="K268" s="47"/>
      <c r="L268" s="48">
        <v>2015</v>
      </c>
      <c r="M268" s="49"/>
      <c r="N268" s="26" t="s">
        <v>24</v>
      </c>
      <c r="O268" s="13"/>
      <c r="P268" s="11">
        <f t="shared" si="3"/>
        <v>0</v>
      </c>
      <c r="Q268" s="16"/>
      <c r="R268" s="11"/>
      <c r="S268" s="5"/>
    </row>
    <row r="269" spans="2:19" ht="21.6" customHeight="1" x14ac:dyDescent="0.25">
      <c r="B269" s="30">
        <v>242</v>
      </c>
      <c r="C269" s="41" t="s">
        <v>1648</v>
      </c>
      <c r="D269" s="42"/>
      <c r="E269" s="42"/>
      <c r="F269" s="43"/>
      <c r="G269" s="44" t="s">
        <v>412</v>
      </c>
      <c r="H269" s="45"/>
      <c r="I269" s="27" t="s">
        <v>1212</v>
      </c>
      <c r="J269" s="46" t="s">
        <v>156</v>
      </c>
      <c r="K269" s="47"/>
      <c r="L269" s="48">
        <v>1050</v>
      </c>
      <c r="M269" s="49"/>
      <c r="N269" s="26" t="s">
        <v>24</v>
      </c>
      <c r="O269" s="13"/>
      <c r="P269" s="11">
        <f t="shared" si="3"/>
        <v>0</v>
      </c>
      <c r="Q269" s="16"/>
      <c r="R269" s="11"/>
      <c r="S269" s="5"/>
    </row>
    <row r="270" spans="2:19" ht="21.6" customHeight="1" x14ac:dyDescent="0.25">
      <c r="B270" s="30">
        <v>243</v>
      </c>
      <c r="C270" s="41" t="s">
        <v>413</v>
      </c>
      <c r="D270" s="42"/>
      <c r="E270" s="42"/>
      <c r="F270" s="43"/>
      <c r="G270" s="44" t="s">
        <v>414</v>
      </c>
      <c r="H270" s="45"/>
      <c r="I270" s="27" t="s">
        <v>1384</v>
      </c>
      <c r="J270" s="46" t="s">
        <v>156</v>
      </c>
      <c r="K270" s="47"/>
      <c r="L270" s="48">
        <v>300</v>
      </c>
      <c r="M270" s="49"/>
      <c r="N270" s="26" t="s">
        <v>24</v>
      </c>
      <c r="O270" s="13"/>
      <c r="P270" s="11">
        <f t="shared" si="3"/>
        <v>0</v>
      </c>
      <c r="Q270" s="16"/>
      <c r="R270" s="11"/>
      <c r="S270" s="5"/>
    </row>
    <row r="271" spans="2:19" ht="21.6" customHeight="1" x14ac:dyDescent="0.25">
      <c r="B271" s="30">
        <v>244</v>
      </c>
      <c r="C271" s="41" t="s">
        <v>415</v>
      </c>
      <c r="D271" s="42"/>
      <c r="E271" s="42"/>
      <c r="F271" s="43"/>
      <c r="G271" s="44" t="s">
        <v>414</v>
      </c>
      <c r="H271" s="45"/>
      <c r="I271" s="27" t="s">
        <v>1385</v>
      </c>
      <c r="J271" s="46" t="s">
        <v>156</v>
      </c>
      <c r="K271" s="47"/>
      <c r="L271" s="48">
        <v>3000</v>
      </c>
      <c r="M271" s="49"/>
      <c r="N271" s="26" t="s">
        <v>24</v>
      </c>
      <c r="O271" s="13"/>
      <c r="P271" s="11">
        <f t="shared" si="3"/>
        <v>0</v>
      </c>
      <c r="Q271" s="16"/>
      <c r="R271" s="11"/>
      <c r="S271" s="5"/>
    </row>
    <row r="272" spans="2:19" ht="21.6" customHeight="1" x14ac:dyDescent="0.25">
      <c r="B272" s="30">
        <v>245</v>
      </c>
      <c r="C272" s="41" t="s">
        <v>416</v>
      </c>
      <c r="D272" s="42"/>
      <c r="E272" s="42"/>
      <c r="F272" s="43"/>
      <c r="G272" s="44" t="s">
        <v>417</v>
      </c>
      <c r="H272" s="45"/>
      <c r="I272" s="27" t="s">
        <v>1386</v>
      </c>
      <c r="J272" s="46" t="s">
        <v>156</v>
      </c>
      <c r="K272" s="47"/>
      <c r="L272" s="48">
        <v>220</v>
      </c>
      <c r="M272" s="49"/>
      <c r="N272" s="26" t="s">
        <v>24</v>
      </c>
      <c r="O272" s="13"/>
      <c r="P272" s="11">
        <f t="shared" si="3"/>
        <v>0</v>
      </c>
      <c r="Q272" s="16"/>
      <c r="R272" s="11"/>
      <c r="S272" s="5"/>
    </row>
    <row r="273" spans="2:19" ht="21.6" customHeight="1" x14ac:dyDescent="0.25">
      <c r="B273" s="30">
        <v>246</v>
      </c>
      <c r="C273" s="41" t="s">
        <v>418</v>
      </c>
      <c r="D273" s="42"/>
      <c r="E273" s="42"/>
      <c r="F273" s="43"/>
      <c r="G273" s="44" t="s">
        <v>417</v>
      </c>
      <c r="H273" s="45"/>
      <c r="I273" s="27" t="s">
        <v>1386</v>
      </c>
      <c r="J273" s="46" t="s">
        <v>156</v>
      </c>
      <c r="K273" s="47"/>
      <c r="L273" s="48">
        <v>1580</v>
      </c>
      <c r="M273" s="49"/>
      <c r="N273" s="26" t="s">
        <v>24</v>
      </c>
      <c r="O273" s="13"/>
      <c r="P273" s="11">
        <f t="shared" si="3"/>
        <v>0</v>
      </c>
      <c r="Q273" s="16"/>
      <c r="R273" s="11"/>
      <c r="S273" s="5"/>
    </row>
    <row r="274" spans="2:19" ht="21.6" customHeight="1" x14ac:dyDescent="0.25">
      <c r="B274" s="30">
        <v>247</v>
      </c>
      <c r="C274" s="41" t="s">
        <v>419</v>
      </c>
      <c r="D274" s="42"/>
      <c r="E274" s="42"/>
      <c r="F274" s="43"/>
      <c r="G274" s="44" t="s">
        <v>420</v>
      </c>
      <c r="H274" s="45"/>
      <c r="I274" s="27" t="s">
        <v>1386</v>
      </c>
      <c r="J274" s="46" t="s">
        <v>156</v>
      </c>
      <c r="K274" s="47"/>
      <c r="L274" s="48">
        <v>350</v>
      </c>
      <c r="M274" s="49"/>
      <c r="N274" s="26" t="s">
        <v>24</v>
      </c>
      <c r="O274" s="13"/>
      <c r="P274" s="11">
        <f t="shared" si="3"/>
        <v>0</v>
      </c>
      <c r="Q274" s="16"/>
      <c r="R274" s="11"/>
      <c r="S274" s="5"/>
    </row>
    <row r="275" spans="2:19" ht="21.6" customHeight="1" x14ac:dyDescent="0.25">
      <c r="B275" s="30">
        <v>248</v>
      </c>
      <c r="C275" s="41" t="s">
        <v>421</v>
      </c>
      <c r="D275" s="42"/>
      <c r="E275" s="42"/>
      <c r="F275" s="43"/>
      <c r="G275" s="44" t="s">
        <v>422</v>
      </c>
      <c r="H275" s="45"/>
      <c r="I275" s="27" t="s">
        <v>1386</v>
      </c>
      <c r="J275" s="46" t="s">
        <v>156</v>
      </c>
      <c r="K275" s="47"/>
      <c r="L275" s="48">
        <v>2150</v>
      </c>
      <c r="M275" s="49"/>
      <c r="N275" s="26" t="s">
        <v>24</v>
      </c>
      <c r="O275" s="13"/>
      <c r="P275" s="11">
        <f t="shared" si="3"/>
        <v>0</v>
      </c>
      <c r="Q275" s="16"/>
      <c r="R275" s="11"/>
      <c r="S275" s="5"/>
    </row>
    <row r="276" spans="2:19" ht="21.6" customHeight="1" x14ac:dyDescent="0.25">
      <c r="B276" s="30">
        <v>249</v>
      </c>
      <c r="C276" s="41" t="s">
        <v>423</v>
      </c>
      <c r="D276" s="42"/>
      <c r="E276" s="42"/>
      <c r="F276" s="43"/>
      <c r="G276" s="44" t="s">
        <v>422</v>
      </c>
      <c r="H276" s="45"/>
      <c r="I276" s="27" t="s">
        <v>1387</v>
      </c>
      <c r="J276" s="46" t="s">
        <v>156</v>
      </c>
      <c r="K276" s="47"/>
      <c r="L276" s="48">
        <v>100</v>
      </c>
      <c r="M276" s="49"/>
      <c r="N276" s="26" t="s">
        <v>24</v>
      </c>
      <c r="O276" s="13"/>
      <c r="P276" s="11">
        <f t="shared" si="3"/>
        <v>0</v>
      </c>
      <c r="Q276" s="16"/>
      <c r="R276" s="11"/>
      <c r="S276" s="5"/>
    </row>
    <row r="277" spans="2:19" ht="21.6" customHeight="1" x14ac:dyDescent="0.25">
      <c r="B277" s="30">
        <v>250</v>
      </c>
      <c r="C277" s="41" t="s">
        <v>424</v>
      </c>
      <c r="D277" s="42"/>
      <c r="E277" s="42"/>
      <c r="F277" s="43"/>
      <c r="G277" s="44" t="s">
        <v>425</v>
      </c>
      <c r="H277" s="45"/>
      <c r="I277" s="27" t="s">
        <v>1386</v>
      </c>
      <c r="J277" s="46" t="s">
        <v>156</v>
      </c>
      <c r="K277" s="47"/>
      <c r="L277" s="48">
        <v>310</v>
      </c>
      <c r="M277" s="49"/>
      <c r="N277" s="26" t="s">
        <v>24</v>
      </c>
      <c r="O277" s="13"/>
      <c r="P277" s="11">
        <f t="shared" si="3"/>
        <v>0</v>
      </c>
      <c r="Q277" s="16"/>
      <c r="R277" s="11"/>
      <c r="S277" s="5"/>
    </row>
    <row r="278" spans="2:19" ht="21.6" customHeight="1" x14ac:dyDescent="0.25">
      <c r="B278" s="30">
        <v>251</v>
      </c>
      <c r="C278" s="41" t="s">
        <v>426</v>
      </c>
      <c r="D278" s="42"/>
      <c r="E278" s="42"/>
      <c r="F278" s="43"/>
      <c r="G278" s="44" t="s">
        <v>427</v>
      </c>
      <c r="H278" s="45"/>
      <c r="I278" s="27" t="s">
        <v>1386</v>
      </c>
      <c r="J278" s="46" t="s">
        <v>156</v>
      </c>
      <c r="K278" s="47"/>
      <c r="L278" s="48">
        <v>50</v>
      </c>
      <c r="M278" s="49"/>
      <c r="N278" s="26" t="s">
        <v>24</v>
      </c>
      <c r="O278" s="13"/>
      <c r="P278" s="11">
        <f t="shared" si="3"/>
        <v>0</v>
      </c>
      <c r="Q278" s="16"/>
      <c r="R278" s="11"/>
      <c r="S278" s="5"/>
    </row>
    <row r="279" spans="2:19" ht="21.6" customHeight="1" x14ac:dyDescent="0.25">
      <c r="B279" s="30">
        <v>252</v>
      </c>
      <c r="C279" s="41" t="s">
        <v>1166</v>
      </c>
      <c r="D279" s="42"/>
      <c r="E279" s="42"/>
      <c r="F279" s="43"/>
      <c r="G279" s="44" t="s">
        <v>428</v>
      </c>
      <c r="H279" s="45"/>
      <c r="I279" s="27" t="s">
        <v>1388</v>
      </c>
      <c r="J279" s="46" t="s">
        <v>156</v>
      </c>
      <c r="K279" s="47"/>
      <c r="L279" s="48">
        <v>16000</v>
      </c>
      <c r="M279" s="49"/>
      <c r="N279" s="26" t="s">
        <v>24</v>
      </c>
      <c r="O279" s="13"/>
      <c r="P279" s="11">
        <f t="shared" si="3"/>
        <v>0</v>
      </c>
      <c r="Q279" s="16"/>
      <c r="R279" s="11"/>
      <c r="S279" s="5"/>
    </row>
    <row r="280" spans="2:19" ht="21.6" customHeight="1" x14ac:dyDescent="0.25">
      <c r="B280" s="30">
        <v>253</v>
      </c>
      <c r="C280" s="41" t="s">
        <v>1167</v>
      </c>
      <c r="D280" s="42"/>
      <c r="E280" s="42"/>
      <c r="F280" s="43"/>
      <c r="G280" s="44" t="s">
        <v>428</v>
      </c>
      <c r="H280" s="45"/>
      <c r="I280" s="27" t="s">
        <v>1389</v>
      </c>
      <c r="J280" s="46" t="s">
        <v>156</v>
      </c>
      <c r="K280" s="47"/>
      <c r="L280" s="48">
        <v>5500</v>
      </c>
      <c r="M280" s="49"/>
      <c r="N280" s="26" t="s">
        <v>24</v>
      </c>
      <c r="O280" s="13"/>
      <c r="P280" s="11">
        <f t="shared" si="3"/>
        <v>0</v>
      </c>
      <c r="Q280" s="16"/>
      <c r="R280" s="11"/>
      <c r="S280" s="5"/>
    </row>
    <row r="281" spans="2:19" ht="21.6" customHeight="1" x14ac:dyDescent="0.25">
      <c r="B281" s="30">
        <v>254</v>
      </c>
      <c r="C281" s="41" t="s">
        <v>429</v>
      </c>
      <c r="D281" s="42"/>
      <c r="E281" s="42"/>
      <c r="F281" s="43"/>
      <c r="G281" s="44" t="s">
        <v>430</v>
      </c>
      <c r="H281" s="45"/>
      <c r="I281" s="27" t="s">
        <v>1390</v>
      </c>
      <c r="J281" s="46" t="s">
        <v>156</v>
      </c>
      <c r="K281" s="47"/>
      <c r="L281" s="48">
        <v>6200</v>
      </c>
      <c r="M281" s="49"/>
      <c r="N281" s="26" t="s">
        <v>24</v>
      </c>
      <c r="O281" s="13"/>
      <c r="P281" s="11">
        <f t="shared" si="3"/>
        <v>0</v>
      </c>
      <c r="Q281" s="16"/>
      <c r="R281" s="11"/>
      <c r="S281" s="5"/>
    </row>
    <row r="282" spans="2:19" ht="21.6" customHeight="1" x14ac:dyDescent="0.25">
      <c r="B282" s="30">
        <v>255</v>
      </c>
      <c r="C282" s="41" t="s">
        <v>431</v>
      </c>
      <c r="D282" s="42"/>
      <c r="E282" s="42"/>
      <c r="F282" s="43"/>
      <c r="G282" s="44" t="s">
        <v>430</v>
      </c>
      <c r="H282" s="45"/>
      <c r="I282" s="27" t="s">
        <v>1391</v>
      </c>
      <c r="J282" s="46" t="s">
        <v>156</v>
      </c>
      <c r="K282" s="47"/>
      <c r="L282" s="48">
        <v>95000</v>
      </c>
      <c r="M282" s="49"/>
      <c r="N282" s="26" t="s">
        <v>24</v>
      </c>
      <c r="O282" s="13"/>
      <c r="P282" s="11">
        <f t="shared" si="3"/>
        <v>0</v>
      </c>
      <c r="Q282" s="16"/>
      <c r="R282" s="11"/>
      <c r="S282" s="5"/>
    </row>
    <row r="283" spans="2:19" ht="21.6" customHeight="1" x14ac:dyDescent="0.25">
      <c r="B283" s="30">
        <v>256</v>
      </c>
      <c r="C283" s="41" t="s">
        <v>1168</v>
      </c>
      <c r="D283" s="42"/>
      <c r="E283" s="42"/>
      <c r="F283" s="43"/>
      <c r="G283" s="44" t="s">
        <v>432</v>
      </c>
      <c r="H283" s="45"/>
      <c r="I283" s="27" t="s">
        <v>1392</v>
      </c>
      <c r="J283" s="46" t="s">
        <v>156</v>
      </c>
      <c r="K283" s="47"/>
      <c r="L283" s="48">
        <v>100</v>
      </c>
      <c r="M283" s="49"/>
      <c r="N283" s="26" t="s">
        <v>24</v>
      </c>
      <c r="O283" s="13"/>
      <c r="P283" s="11">
        <f t="shared" si="3"/>
        <v>0</v>
      </c>
      <c r="Q283" s="16"/>
      <c r="R283" s="11"/>
      <c r="S283" s="5"/>
    </row>
    <row r="284" spans="2:19" ht="21.6" customHeight="1" x14ac:dyDescent="0.25">
      <c r="B284" s="30">
        <v>257</v>
      </c>
      <c r="C284" s="41" t="s">
        <v>433</v>
      </c>
      <c r="D284" s="42"/>
      <c r="E284" s="42"/>
      <c r="F284" s="43"/>
      <c r="G284" s="44" t="s">
        <v>434</v>
      </c>
      <c r="H284" s="45"/>
      <c r="I284" s="27" t="s">
        <v>1278</v>
      </c>
      <c r="J284" s="46" t="s">
        <v>156</v>
      </c>
      <c r="K284" s="47"/>
      <c r="L284" s="48">
        <v>840</v>
      </c>
      <c r="M284" s="49"/>
      <c r="N284" s="26" t="s">
        <v>24</v>
      </c>
      <c r="O284" s="13"/>
      <c r="P284" s="11">
        <f t="shared" si="3"/>
        <v>0</v>
      </c>
      <c r="Q284" s="16"/>
      <c r="R284" s="11"/>
      <c r="S284" s="5"/>
    </row>
    <row r="285" spans="2:19" ht="21.6" customHeight="1" x14ac:dyDescent="0.25">
      <c r="B285" s="30">
        <v>258</v>
      </c>
      <c r="C285" s="41" t="s">
        <v>1627</v>
      </c>
      <c r="D285" s="42"/>
      <c r="E285" s="42"/>
      <c r="F285" s="43"/>
      <c r="G285" s="44" t="s">
        <v>435</v>
      </c>
      <c r="H285" s="45"/>
      <c r="I285" s="27" t="s">
        <v>1393</v>
      </c>
      <c r="J285" s="46" t="s">
        <v>156</v>
      </c>
      <c r="K285" s="47"/>
      <c r="L285" s="48">
        <v>4500</v>
      </c>
      <c r="M285" s="49"/>
      <c r="N285" s="26" t="s">
        <v>24</v>
      </c>
      <c r="O285" s="13"/>
      <c r="P285" s="11">
        <f t="shared" si="3"/>
        <v>0</v>
      </c>
      <c r="Q285" s="16"/>
      <c r="R285" s="11"/>
      <c r="S285" s="5"/>
    </row>
    <row r="286" spans="2:19" ht="21.6" customHeight="1" x14ac:dyDescent="0.25">
      <c r="B286" s="30">
        <v>259</v>
      </c>
      <c r="C286" s="41" t="s">
        <v>1628</v>
      </c>
      <c r="D286" s="42"/>
      <c r="E286" s="42"/>
      <c r="F286" s="43"/>
      <c r="G286" s="44" t="s">
        <v>435</v>
      </c>
      <c r="H286" s="45"/>
      <c r="I286" s="27" t="s">
        <v>1394</v>
      </c>
      <c r="J286" s="46" t="s">
        <v>156</v>
      </c>
      <c r="K286" s="47"/>
      <c r="L286" s="48">
        <v>1000</v>
      </c>
      <c r="M286" s="49"/>
      <c r="N286" s="26" t="s">
        <v>24</v>
      </c>
      <c r="O286" s="13"/>
      <c r="P286" s="11">
        <f t="shared" ref="P286:P349" si="4">+O286*L286</f>
        <v>0</v>
      </c>
      <c r="Q286" s="16"/>
      <c r="R286" s="11"/>
      <c r="S286" s="5"/>
    </row>
    <row r="287" spans="2:19" ht="21.6" customHeight="1" x14ac:dyDescent="0.25">
      <c r="B287" s="30">
        <v>260</v>
      </c>
      <c r="C287" s="41" t="s">
        <v>436</v>
      </c>
      <c r="D287" s="42"/>
      <c r="E287" s="42"/>
      <c r="F287" s="43"/>
      <c r="G287" s="44" t="s">
        <v>437</v>
      </c>
      <c r="H287" s="45"/>
      <c r="I287" s="27" t="s">
        <v>1310</v>
      </c>
      <c r="J287" s="46" t="s">
        <v>156</v>
      </c>
      <c r="K287" s="47"/>
      <c r="L287" s="48">
        <v>320</v>
      </c>
      <c r="M287" s="49"/>
      <c r="N287" s="26" t="s">
        <v>24</v>
      </c>
      <c r="O287" s="13"/>
      <c r="P287" s="11">
        <f t="shared" si="4"/>
        <v>0</v>
      </c>
      <c r="Q287" s="16"/>
      <c r="R287" s="11"/>
      <c r="S287" s="5"/>
    </row>
    <row r="288" spans="2:19" ht="21.6" customHeight="1" x14ac:dyDescent="0.25">
      <c r="B288" s="30">
        <v>261</v>
      </c>
      <c r="C288" s="41" t="s">
        <v>1169</v>
      </c>
      <c r="D288" s="42"/>
      <c r="E288" s="42"/>
      <c r="F288" s="43"/>
      <c r="G288" s="44" t="s">
        <v>438</v>
      </c>
      <c r="H288" s="45"/>
      <c r="I288" s="27" t="s">
        <v>1395</v>
      </c>
      <c r="J288" s="46" t="s">
        <v>156</v>
      </c>
      <c r="K288" s="47"/>
      <c r="L288" s="48">
        <v>100</v>
      </c>
      <c r="M288" s="49"/>
      <c r="N288" s="26" t="s">
        <v>24</v>
      </c>
      <c r="O288" s="13"/>
      <c r="P288" s="11">
        <f t="shared" si="4"/>
        <v>0</v>
      </c>
      <c r="Q288" s="16"/>
      <c r="R288" s="11"/>
      <c r="S288" s="5"/>
    </row>
    <row r="289" spans="2:19" ht="21.6" customHeight="1" x14ac:dyDescent="0.25">
      <c r="B289" s="30">
        <v>262</v>
      </c>
      <c r="C289" s="41" t="s">
        <v>1170</v>
      </c>
      <c r="D289" s="42"/>
      <c r="E289" s="42"/>
      <c r="F289" s="43"/>
      <c r="G289" s="44" t="s">
        <v>439</v>
      </c>
      <c r="H289" s="45"/>
      <c r="I289" s="27" t="s">
        <v>1396</v>
      </c>
      <c r="J289" s="46" t="s">
        <v>156</v>
      </c>
      <c r="K289" s="47"/>
      <c r="L289" s="48">
        <v>1150</v>
      </c>
      <c r="M289" s="49"/>
      <c r="N289" s="26" t="s">
        <v>24</v>
      </c>
      <c r="O289" s="13"/>
      <c r="P289" s="11">
        <f t="shared" si="4"/>
        <v>0</v>
      </c>
      <c r="Q289" s="16"/>
      <c r="R289" s="11"/>
      <c r="S289" s="5"/>
    </row>
    <row r="290" spans="2:19" ht="21.6" customHeight="1" x14ac:dyDescent="0.25">
      <c r="B290" s="30">
        <v>263</v>
      </c>
      <c r="C290" s="41" t="s">
        <v>440</v>
      </c>
      <c r="D290" s="42"/>
      <c r="E290" s="42"/>
      <c r="F290" s="43"/>
      <c r="G290" s="44" t="s">
        <v>441</v>
      </c>
      <c r="H290" s="45"/>
      <c r="I290" s="27" t="s">
        <v>1306</v>
      </c>
      <c r="J290" s="46" t="s">
        <v>156</v>
      </c>
      <c r="K290" s="47"/>
      <c r="L290" s="48">
        <v>2150</v>
      </c>
      <c r="M290" s="49"/>
      <c r="N290" s="26" t="s">
        <v>24</v>
      </c>
      <c r="O290" s="13"/>
      <c r="P290" s="11">
        <f t="shared" si="4"/>
        <v>0</v>
      </c>
      <c r="Q290" s="16"/>
      <c r="R290" s="11"/>
      <c r="S290" s="5"/>
    </row>
    <row r="291" spans="2:19" ht="21.6" customHeight="1" x14ac:dyDescent="0.25">
      <c r="B291" s="30">
        <v>264</v>
      </c>
      <c r="C291" s="41" t="s">
        <v>442</v>
      </c>
      <c r="D291" s="42"/>
      <c r="E291" s="42"/>
      <c r="F291" s="43"/>
      <c r="G291" s="44" t="s">
        <v>443</v>
      </c>
      <c r="H291" s="45"/>
      <c r="I291" s="27" t="s">
        <v>1397</v>
      </c>
      <c r="J291" s="46" t="s">
        <v>156</v>
      </c>
      <c r="K291" s="47"/>
      <c r="L291" s="48">
        <v>540</v>
      </c>
      <c r="M291" s="49"/>
      <c r="N291" s="26" t="s">
        <v>24</v>
      </c>
      <c r="O291" s="13"/>
      <c r="P291" s="11">
        <f t="shared" si="4"/>
        <v>0</v>
      </c>
      <c r="Q291" s="16"/>
      <c r="R291" s="11"/>
      <c r="S291" s="5"/>
    </row>
    <row r="292" spans="2:19" ht="21.6" customHeight="1" x14ac:dyDescent="0.25">
      <c r="B292" s="30">
        <v>265</v>
      </c>
      <c r="C292" s="41" t="s">
        <v>444</v>
      </c>
      <c r="D292" s="42"/>
      <c r="E292" s="42"/>
      <c r="F292" s="43"/>
      <c r="G292" s="44" t="s">
        <v>443</v>
      </c>
      <c r="H292" s="45"/>
      <c r="I292" s="27" t="s">
        <v>1398</v>
      </c>
      <c r="J292" s="46" t="s">
        <v>156</v>
      </c>
      <c r="K292" s="47"/>
      <c r="L292" s="48">
        <v>600</v>
      </c>
      <c r="M292" s="49"/>
      <c r="N292" s="26" t="s">
        <v>24</v>
      </c>
      <c r="O292" s="13"/>
      <c r="P292" s="11">
        <f t="shared" si="4"/>
        <v>0</v>
      </c>
      <c r="Q292" s="16"/>
      <c r="R292" s="11"/>
      <c r="S292" s="5"/>
    </row>
    <row r="293" spans="2:19" ht="21.6" customHeight="1" x14ac:dyDescent="0.25">
      <c r="B293" s="30">
        <v>266</v>
      </c>
      <c r="C293" s="41" t="s">
        <v>445</v>
      </c>
      <c r="D293" s="42"/>
      <c r="E293" s="42"/>
      <c r="F293" s="43"/>
      <c r="G293" s="44" t="s">
        <v>443</v>
      </c>
      <c r="H293" s="45"/>
      <c r="I293" s="27" t="s">
        <v>1399</v>
      </c>
      <c r="J293" s="46" t="s">
        <v>156</v>
      </c>
      <c r="K293" s="47"/>
      <c r="L293" s="48">
        <v>50</v>
      </c>
      <c r="M293" s="49"/>
      <c r="N293" s="26" t="s">
        <v>24</v>
      </c>
      <c r="O293" s="13"/>
      <c r="P293" s="11">
        <f t="shared" si="4"/>
        <v>0</v>
      </c>
      <c r="Q293" s="16"/>
      <c r="R293" s="11"/>
      <c r="S293" s="5"/>
    </row>
    <row r="294" spans="2:19" ht="21.6" customHeight="1" x14ac:dyDescent="0.25">
      <c r="B294" s="30">
        <v>267</v>
      </c>
      <c r="C294" s="41" t="s">
        <v>1171</v>
      </c>
      <c r="D294" s="42"/>
      <c r="E294" s="42"/>
      <c r="F294" s="43"/>
      <c r="G294" s="44" t="s">
        <v>446</v>
      </c>
      <c r="H294" s="45"/>
      <c r="I294" s="27" t="s">
        <v>1400</v>
      </c>
      <c r="J294" s="46" t="s">
        <v>156</v>
      </c>
      <c r="K294" s="47"/>
      <c r="L294" s="48">
        <v>900</v>
      </c>
      <c r="M294" s="49"/>
      <c r="N294" s="26" t="s">
        <v>24</v>
      </c>
      <c r="O294" s="13"/>
      <c r="P294" s="11">
        <f t="shared" si="4"/>
        <v>0</v>
      </c>
      <c r="Q294" s="16"/>
      <c r="R294" s="11"/>
      <c r="S294" s="5"/>
    </row>
    <row r="295" spans="2:19" ht="21.6" customHeight="1" x14ac:dyDescent="0.25">
      <c r="B295" s="30">
        <v>268</v>
      </c>
      <c r="C295" s="41" t="s">
        <v>447</v>
      </c>
      <c r="D295" s="42"/>
      <c r="E295" s="42"/>
      <c r="F295" s="43"/>
      <c r="G295" s="44" t="s">
        <v>448</v>
      </c>
      <c r="H295" s="45"/>
      <c r="I295" s="27" t="s">
        <v>1401</v>
      </c>
      <c r="J295" s="46" t="s">
        <v>156</v>
      </c>
      <c r="K295" s="47"/>
      <c r="L295" s="48">
        <v>5000</v>
      </c>
      <c r="M295" s="49"/>
      <c r="N295" s="26" t="s">
        <v>24</v>
      </c>
      <c r="O295" s="13"/>
      <c r="P295" s="11">
        <f t="shared" si="4"/>
        <v>0</v>
      </c>
      <c r="Q295" s="16"/>
      <c r="R295" s="11"/>
      <c r="S295" s="5"/>
    </row>
    <row r="296" spans="2:19" ht="21.6" customHeight="1" x14ac:dyDescent="0.25">
      <c r="B296" s="30">
        <v>269</v>
      </c>
      <c r="C296" s="41" t="s">
        <v>449</v>
      </c>
      <c r="D296" s="42"/>
      <c r="E296" s="42"/>
      <c r="F296" s="43"/>
      <c r="G296" s="44" t="s">
        <v>450</v>
      </c>
      <c r="H296" s="45"/>
      <c r="I296" s="27" t="s">
        <v>1402</v>
      </c>
      <c r="J296" s="46" t="s">
        <v>156</v>
      </c>
      <c r="K296" s="47"/>
      <c r="L296" s="48">
        <v>46000</v>
      </c>
      <c r="M296" s="49"/>
      <c r="N296" s="26" t="s">
        <v>24</v>
      </c>
      <c r="O296" s="13"/>
      <c r="P296" s="11">
        <f t="shared" si="4"/>
        <v>0</v>
      </c>
      <c r="Q296" s="16"/>
      <c r="R296" s="11"/>
      <c r="S296" s="5"/>
    </row>
    <row r="297" spans="2:19" ht="21.6" customHeight="1" x14ac:dyDescent="0.25">
      <c r="B297" s="30">
        <v>270</v>
      </c>
      <c r="C297" s="41" t="s">
        <v>451</v>
      </c>
      <c r="D297" s="42"/>
      <c r="E297" s="42"/>
      <c r="F297" s="43"/>
      <c r="G297" s="44" t="s">
        <v>452</v>
      </c>
      <c r="H297" s="45"/>
      <c r="I297" s="27" t="s">
        <v>1215</v>
      </c>
      <c r="J297" s="46" t="s">
        <v>156</v>
      </c>
      <c r="K297" s="47"/>
      <c r="L297" s="48">
        <v>3100</v>
      </c>
      <c r="M297" s="49"/>
      <c r="N297" s="26" t="s">
        <v>24</v>
      </c>
      <c r="O297" s="13"/>
      <c r="P297" s="11">
        <f t="shared" si="4"/>
        <v>0</v>
      </c>
      <c r="Q297" s="16"/>
      <c r="R297" s="11"/>
      <c r="S297" s="5"/>
    </row>
    <row r="298" spans="2:19" ht="21.6" customHeight="1" x14ac:dyDescent="0.25">
      <c r="B298" s="30">
        <v>271</v>
      </c>
      <c r="C298" s="41" t="s">
        <v>453</v>
      </c>
      <c r="D298" s="42"/>
      <c r="E298" s="42"/>
      <c r="F298" s="43"/>
      <c r="G298" s="44" t="s">
        <v>454</v>
      </c>
      <c r="H298" s="45"/>
      <c r="I298" s="27" t="s">
        <v>1403</v>
      </c>
      <c r="J298" s="46" t="s">
        <v>156</v>
      </c>
      <c r="K298" s="47"/>
      <c r="L298" s="48">
        <v>1700</v>
      </c>
      <c r="M298" s="49"/>
      <c r="N298" s="26" t="s">
        <v>24</v>
      </c>
      <c r="O298" s="13"/>
      <c r="P298" s="11">
        <f t="shared" si="4"/>
        <v>0</v>
      </c>
      <c r="Q298" s="16"/>
      <c r="R298" s="11"/>
      <c r="S298" s="5"/>
    </row>
    <row r="299" spans="2:19" ht="21.6" customHeight="1" x14ac:dyDescent="0.25">
      <c r="B299" s="30">
        <v>272</v>
      </c>
      <c r="C299" s="41" t="s">
        <v>455</v>
      </c>
      <c r="D299" s="42"/>
      <c r="E299" s="42"/>
      <c r="F299" s="43"/>
      <c r="G299" s="44" t="s">
        <v>456</v>
      </c>
      <c r="H299" s="45"/>
      <c r="I299" s="27" t="s">
        <v>1404</v>
      </c>
      <c r="J299" s="46" t="s">
        <v>156</v>
      </c>
      <c r="K299" s="47"/>
      <c r="L299" s="48">
        <v>1680</v>
      </c>
      <c r="M299" s="49"/>
      <c r="N299" s="26" t="s">
        <v>24</v>
      </c>
      <c r="O299" s="13"/>
      <c r="P299" s="11">
        <f t="shared" si="4"/>
        <v>0</v>
      </c>
      <c r="Q299" s="16"/>
      <c r="R299" s="11"/>
      <c r="S299" s="5"/>
    </row>
    <row r="300" spans="2:19" ht="21.6" customHeight="1" x14ac:dyDescent="0.25">
      <c r="B300" s="30">
        <v>273</v>
      </c>
      <c r="C300" s="41" t="s">
        <v>457</v>
      </c>
      <c r="D300" s="42"/>
      <c r="E300" s="42"/>
      <c r="F300" s="43"/>
      <c r="G300" s="44" t="s">
        <v>458</v>
      </c>
      <c r="H300" s="45"/>
      <c r="I300" s="27" t="s">
        <v>1348</v>
      </c>
      <c r="J300" s="46" t="s">
        <v>156</v>
      </c>
      <c r="K300" s="47"/>
      <c r="L300" s="48">
        <v>17400</v>
      </c>
      <c r="M300" s="49"/>
      <c r="N300" s="26" t="s">
        <v>24</v>
      </c>
      <c r="O300" s="13"/>
      <c r="P300" s="11">
        <f t="shared" si="4"/>
        <v>0</v>
      </c>
      <c r="Q300" s="16"/>
      <c r="R300" s="11"/>
      <c r="S300" s="5"/>
    </row>
    <row r="301" spans="2:19" ht="21.6" customHeight="1" x14ac:dyDescent="0.25">
      <c r="B301" s="30">
        <v>274</v>
      </c>
      <c r="C301" s="41" t="s">
        <v>459</v>
      </c>
      <c r="D301" s="42"/>
      <c r="E301" s="42"/>
      <c r="F301" s="43"/>
      <c r="G301" s="44" t="s">
        <v>460</v>
      </c>
      <c r="H301" s="45"/>
      <c r="I301" s="27" t="s">
        <v>1405</v>
      </c>
      <c r="J301" s="46" t="s">
        <v>156</v>
      </c>
      <c r="K301" s="47"/>
      <c r="L301" s="48">
        <v>50</v>
      </c>
      <c r="M301" s="49"/>
      <c r="N301" s="26" t="s">
        <v>24</v>
      </c>
      <c r="O301" s="13"/>
      <c r="P301" s="11">
        <f t="shared" si="4"/>
        <v>0</v>
      </c>
      <c r="Q301" s="16"/>
      <c r="R301" s="11"/>
      <c r="S301" s="5"/>
    </row>
    <row r="302" spans="2:19" ht="21.6" customHeight="1" x14ac:dyDescent="0.25">
      <c r="B302" s="30">
        <v>275</v>
      </c>
      <c r="C302" s="41" t="s">
        <v>461</v>
      </c>
      <c r="D302" s="42"/>
      <c r="E302" s="42"/>
      <c r="F302" s="43"/>
      <c r="G302" s="44" t="s">
        <v>462</v>
      </c>
      <c r="H302" s="45"/>
      <c r="I302" s="27" t="s">
        <v>1406</v>
      </c>
      <c r="J302" s="46" t="s">
        <v>156</v>
      </c>
      <c r="K302" s="47"/>
      <c r="L302" s="48">
        <v>1700</v>
      </c>
      <c r="M302" s="49"/>
      <c r="N302" s="26" t="s">
        <v>24</v>
      </c>
      <c r="O302" s="13"/>
      <c r="P302" s="11">
        <f t="shared" si="4"/>
        <v>0</v>
      </c>
      <c r="Q302" s="16"/>
      <c r="R302" s="11"/>
      <c r="S302" s="5"/>
    </row>
    <row r="303" spans="2:19" ht="21.6" customHeight="1" x14ac:dyDescent="0.25">
      <c r="B303" s="30">
        <v>276</v>
      </c>
      <c r="C303" s="41" t="s">
        <v>463</v>
      </c>
      <c r="D303" s="42"/>
      <c r="E303" s="42"/>
      <c r="F303" s="43"/>
      <c r="G303" s="44" t="s">
        <v>464</v>
      </c>
      <c r="H303" s="45"/>
      <c r="I303" s="27" t="s">
        <v>1407</v>
      </c>
      <c r="J303" s="46" t="s">
        <v>156</v>
      </c>
      <c r="K303" s="47"/>
      <c r="L303" s="48">
        <v>350</v>
      </c>
      <c r="M303" s="49"/>
      <c r="N303" s="26" t="s">
        <v>24</v>
      </c>
      <c r="O303" s="13"/>
      <c r="P303" s="11">
        <f t="shared" si="4"/>
        <v>0</v>
      </c>
      <c r="Q303" s="16"/>
      <c r="R303" s="11"/>
      <c r="S303" s="5"/>
    </row>
    <row r="304" spans="2:19" ht="21.6" customHeight="1" x14ac:dyDescent="0.25">
      <c r="B304" s="30">
        <v>277</v>
      </c>
      <c r="C304" s="41" t="s">
        <v>465</v>
      </c>
      <c r="D304" s="42"/>
      <c r="E304" s="42"/>
      <c r="F304" s="43"/>
      <c r="G304" s="44" t="s">
        <v>466</v>
      </c>
      <c r="H304" s="45"/>
      <c r="I304" s="27" t="s">
        <v>1408</v>
      </c>
      <c r="J304" s="46" t="s">
        <v>156</v>
      </c>
      <c r="K304" s="47"/>
      <c r="L304" s="48">
        <v>4200</v>
      </c>
      <c r="M304" s="49"/>
      <c r="N304" s="26" t="s">
        <v>24</v>
      </c>
      <c r="O304" s="13"/>
      <c r="P304" s="11">
        <f t="shared" si="4"/>
        <v>0</v>
      </c>
      <c r="Q304" s="16"/>
      <c r="R304" s="11"/>
      <c r="S304" s="5"/>
    </row>
    <row r="305" spans="2:19" ht="21.6" customHeight="1" x14ac:dyDescent="0.25">
      <c r="B305" s="30">
        <v>278</v>
      </c>
      <c r="C305" s="41" t="s">
        <v>467</v>
      </c>
      <c r="D305" s="42"/>
      <c r="E305" s="42"/>
      <c r="F305" s="43"/>
      <c r="G305" s="44" t="s">
        <v>466</v>
      </c>
      <c r="H305" s="45"/>
      <c r="I305" s="27" t="s">
        <v>1409</v>
      </c>
      <c r="J305" s="46" t="s">
        <v>156</v>
      </c>
      <c r="K305" s="47"/>
      <c r="L305" s="48">
        <v>3440</v>
      </c>
      <c r="M305" s="49"/>
      <c r="N305" s="26" t="s">
        <v>24</v>
      </c>
      <c r="O305" s="13"/>
      <c r="P305" s="11">
        <f t="shared" si="4"/>
        <v>0</v>
      </c>
      <c r="Q305" s="16"/>
      <c r="R305" s="11"/>
      <c r="S305" s="5"/>
    </row>
    <row r="306" spans="2:19" ht="21.6" customHeight="1" x14ac:dyDescent="0.25">
      <c r="B306" s="30">
        <v>279</v>
      </c>
      <c r="C306" s="41" t="s">
        <v>468</v>
      </c>
      <c r="D306" s="42"/>
      <c r="E306" s="42"/>
      <c r="F306" s="43"/>
      <c r="G306" s="44" t="s">
        <v>469</v>
      </c>
      <c r="H306" s="45"/>
      <c r="I306" s="27" t="s">
        <v>1348</v>
      </c>
      <c r="J306" s="46" t="s">
        <v>156</v>
      </c>
      <c r="K306" s="47"/>
      <c r="L306" s="48">
        <v>8100</v>
      </c>
      <c r="M306" s="49"/>
      <c r="N306" s="26" t="s">
        <v>24</v>
      </c>
      <c r="O306" s="13"/>
      <c r="P306" s="11">
        <f t="shared" si="4"/>
        <v>0</v>
      </c>
      <c r="Q306" s="16"/>
      <c r="R306" s="11"/>
      <c r="S306" s="5"/>
    </row>
    <row r="307" spans="2:19" ht="21.6" customHeight="1" x14ac:dyDescent="0.25">
      <c r="B307" s="30">
        <v>280</v>
      </c>
      <c r="C307" s="41" t="s">
        <v>470</v>
      </c>
      <c r="D307" s="42"/>
      <c r="E307" s="42"/>
      <c r="F307" s="43"/>
      <c r="G307" s="44" t="s">
        <v>469</v>
      </c>
      <c r="H307" s="45"/>
      <c r="I307" s="27" t="s">
        <v>1410</v>
      </c>
      <c r="J307" s="46" t="s">
        <v>156</v>
      </c>
      <c r="K307" s="47"/>
      <c r="L307" s="48">
        <v>750</v>
      </c>
      <c r="M307" s="49"/>
      <c r="N307" s="26" t="s">
        <v>24</v>
      </c>
      <c r="O307" s="13"/>
      <c r="P307" s="11">
        <f t="shared" si="4"/>
        <v>0</v>
      </c>
      <c r="Q307" s="16"/>
      <c r="R307" s="11"/>
      <c r="S307" s="5"/>
    </row>
    <row r="308" spans="2:19" ht="21.6" customHeight="1" x14ac:dyDescent="0.25">
      <c r="B308" s="30">
        <v>281</v>
      </c>
      <c r="C308" s="41" t="s">
        <v>471</v>
      </c>
      <c r="D308" s="42"/>
      <c r="E308" s="42"/>
      <c r="F308" s="43"/>
      <c r="G308" s="44" t="s">
        <v>472</v>
      </c>
      <c r="H308" s="45"/>
      <c r="I308" s="27" t="s">
        <v>1411</v>
      </c>
      <c r="J308" s="46" t="s">
        <v>156</v>
      </c>
      <c r="K308" s="47"/>
      <c r="L308" s="48">
        <v>21700</v>
      </c>
      <c r="M308" s="49"/>
      <c r="N308" s="26" t="s">
        <v>24</v>
      </c>
      <c r="O308" s="13"/>
      <c r="P308" s="11">
        <f t="shared" si="4"/>
        <v>0</v>
      </c>
      <c r="Q308" s="16"/>
      <c r="R308" s="11"/>
      <c r="S308" s="5"/>
    </row>
    <row r="309" spans="2:19" ht="21.6" customHeight="1" x14ac:dyDescent="0.25">
      <c r="B309" s="30">
        <v>282</v>
      </c>
      <c r="C309" s="41" t="s">
        <v>1172</v>
      </c>
      <c r="D309" s="42"/>
      <c r="E309" s="42"/>
      <c r="F309" s="43"/>
      <c r="G309" s="44" t="s">
        <v>473</v>
      </c>
      <c r="H309" s="45"/>
      <c r="I309" s="27" t="s">
        <v>1412</v>
      </c>
      <c r="J309" s="46" t="s">
        <v>156</v>
      </c>
      <c r="K309" s="47"/>
      <c r="L309" s="48">
        <v>400</v>
      </c>
      <c r="M309" s="49"/>
      <c r="N309" s="26" t="s">
        <v>24</v>
      </c>
      <c r="O309" s="13"/>
      <c r="P309" s="11">
        <f t="shared" si="4"/>
        <v>0</v>
      </c>
      <c r="Q309" s="16"/>
      <c r="R309" s="11"/>
      <c r="S309" s="5"/>
    </row>
    <row r="310" spans="2:19" ht="21.6" customHeight="1" x14ac:dyDescent="0.25">
      <c r="B310" s="30">
        <v>283</v>
      </c>
      <c r="C310" s="41" t="s">
        <v>474</v>
      </c>
      <c r="D310" s="42"/>
      <c r="E310" s="42"/>
      <c r="F310" s="43"/>
      <c r="G310" s="44" t="s">
        <v>475</v>
      </c>
      <c r="H310" s="45"/>
      <c r="I310" s="27" t="s">
        <v>1413</v>
      </c>
      <c r="J310" s="46" t="s">
        <v>156</v>
      </c>
      <c r="K310" s="47"/>
      <c r="L310" s="48">
        <v>1200</v>
      </c>
      <c r="M310" s="49"/>
      <c r="N310" s="26" t="s">
        <v>24</v>
      </c>
      <c r="O310" s="13"/>
      <c r="P310" s="11">
        <f t="shared" si="4"/>
        <v>0</v>
      </c>
      <c r="Q310" s="16"/>
      <c r="R310" s="11"/>
      <c r="S310" s="5"/>
    </row>
    <row r="311" spans="2:19" ht="21.6" customHeight="1" x14ac:dyDescent="0.25">
      <c r="B311" s="30">
        <v>284</v>
      </c>
      <c r="C311" s="41" t="s">
        <v>476</v>
      </c>
      <c r="D311" s="42"/>
      <c r="E311" s="42"/>
      <c r="F311" s="43"/>
      <c r="G311" s="44" t="s">
        <v>475</v>
      </c>
      <c r="H311" s="45"/>
      <c r="I311" s="27" t="s">
        <v>1356</v>
      </c>
      <c r="J311" s="46" t="s">
        <v>156</v>
      </c>
      <c r="K311" s="47"/>
      <c r="L311" s="48">
        <v>1900</v>
      </c>
      <c r="M311" s="49"/>
      <c r="N311" s="26" t="s">
        <v>24</v>
      </c>
      <c r="O311" s="13"/>
      <c r="P311" s="11">
        <f t="shared" si="4"/>
        <v>0</v>
      </c>
      <c r="Q311" s="16"/>
      <c r="R311" s="11"/>
      <c r="S311" s="5"/>
    </row>
    <row r="312" spans="2:19" ht="21.6" customHeight="1" x14ac:dyDescent="0.25">
      <c r="B312" s="30">
        <v>285</v>
      </c>
      <c r="C312" s="41" t="s">
        <v>1173</v>
      </c>
      <c r="D312" s="42"/>
      <c r="E312" s="42"/>
      <c r="F312" s="43"/>
      <c r="G312" s="44" t="s">
        <v>477</v>
      </c>
      <c r="H312" s="45"/>
      <c r="I312" s="27" t="s">
        <v>1351</v>
      </c>
      <c r="J312" s="46" t="s">
        <v>156</v>
      </c>
      <c r="K312" s="47"/>
      <c r="L312" s="48">
        <v>2800</v>
      </c>
      <c r="M312" s="49"/>
      <c r="N312" s="26" t="s">
        <v>24</v>
      </c>
      <c r="O312" s="13"/>
      <c r="P312" s="11">
        <f t="shared" si="4"/>
        <v>0</v>
      </c>
      <c r="Q312" s="16"/>
      <c r="R312" s="11"/>
      <c r="S312" s="5"/>
    </row>
    <row r="313" spans="2:19" ht="21.6" customHeight="1" x14ac:dyDescent="0.25">
      <c r="B313" s="30">
        <v>286</v>
      </c>
      <c r="C313" s="41" t="s">
        <v>478</v>
      </c>
      <c r="D313" s="42"/>
      <c r="E313" s="42"/>
      <c r="F313" s="43"/>
      <c r="G313" s="44" t="s">
        <v>479</v>
      </c>
      <c r="H313" s="45"/>
      <c r="I313" s="27" t="s">
        <v>1414</v>
      </c>
      <c r="J313" s="46" t="s">
        <v>156</v>
      </c>
      <c r="K313" s="47"/>
      <c r="L313" s="48">
        <v>1420</v>
      </c>
      <c r="M313" s="49"/>
      <c r="N313" s="26" t="s">
        <v>24</v>
      </c>
      <c r="O313" s="13"/>
      <c r="P313" s="11">
        <f t="shared" si="4"/>
        <v>0</v>
      </c>
      <c r="Q313" s="16"/>
      <c r="R313" s="11"/>
      <c r="S313" s="5"/>
    </row>
    <row r="314" spans="2:19" ht="21.6" customHeight="1" x14ac:dyDescent="0.25">
      <c r="B314" s="30">
        <v>287</v>
      </c>
      <c r="C314" s="41" t="s">
        <v>480</v>
      </c>
      <c r="D314" s="42"/>
      <c r="E314" s="42"/>
      <c r="F314" s="43"/>
      <c r="G314" s="44" t="s">
        <v>481</v>
      </c>
      <c r="H314" s="45"/>
      <c r="I314" s="27" t="s">
        <v>1415</v>
      </c>
      <c r="J314" s="46" t="s">
        <v>156</v>
      </c>
      <c r="K314" s="47"/>
      <c r="L314" s="48">
        <v>130</v>
      </c>
      <c r="M314" s="49"/>
      <c r="N314" s="26" t="s">
        <v>24</v>
      </c>
      <c r="O314" s="13"/>
      <c r="P314" s="11">
        <f t="shared" si="4"/>
        <v>0</v>
      </c>
      <c r="Q314" s="16"/>
      <c r="R314" s="11"/>
      <c r="S314" s="5"/>
    </row>
    <row r="315" spans="2:19" ht="21.6" customHeight="1" x14ac:dyDescent="0.25">
      <c r="B315" s="30">
        <v>288</v>
      </c>
      <c r="C315" s="41" t="s">
        <v>1629</v>
      </c>
      <c r="D315" s="42"/>
      <c r="E315" s="42"/>
      <c r="F315" s="43"/>
      <c r="G315" s="44" t="s">
        <v>482</v>
      </c>
      <c r="H315" s="45"/>
      <c r="I315" s="27" t="s">
        <v>1305</v>
      </c>
      <c r="J315" s="46" t="s">
        <v>156</v>
      </c>
      <c r="K315" s="47"/>
      <c r="L315" s="48">
        <v>1400</v>
      </c>
      <c r="M315" s="49"/>
      <c r="N315" s="26" t="s">
        <v>24</v>
      </c>
      <c r="O315" s="13"/>
      <c r="P315" s="11">
        <f t="shared" si="4"/>
        <v>0</v>
      </c>
      <c r="Q315" s="16"/>
      <c r="R315" s="11"/>
      <c r="S315" s="5"/>
    </row>
    <row r="316" spans="2:19" ht="21.6" customHeight="1" x14ac:dyDescent="0.25">
      <c r="B316" s="30">
        <v>289</v>
      </c>
      <c r="C316" s="41" t="s">
        <v>483</v>
      </c>
      <c r="D316" s="42"/>
      <c r="E316" s="42"/>
      <c r="F316" s="43"/>
      <c r="G316" s="44" t="s">
        <v>484</v>
      </c>
      <c r="H316" s="45"/>
      <c r="I316" s="27" t="s">
        <v>1416</v>
      </c>
      <c r="J316" s="46" t="s">
        <v>156</v>
      </c>
      <c r="K316" s="47"/>
      <c r="L316" s="48">
        <v>3700</v>
      </c>
      <c r="M316" s="49"/>
      <c r="N316" s="26" t="s">
        <v>24</v>
      </c>
      <c r="O316" s="13"/>
      <c r="P316" s="11">
        <f t="shared" si="4"/>
        <v>0</v>
      </c>
      <c r="Q316" s="16"/>
      <c r="R316" s="11"/>
      <c r="S316" s="5"/>
    </row>
    <row r="317" spans="2:19" ht="21.6" customHeight="1" x14ac:dyDescent="0.25">
      <c r="B317" s="30">
        <v>290</v>
      </c>
      <c r="C317" s="41" t="s">
        <v>485</v>
      </c>
      <c r="D317" s="42"/>
      <c r="E317" s="42"/>
      <c r="F317" s="43"/>
      <c r="G317" s="44" t="s">
        <v>486</v>
      </c>
      <c r="H317" s="45"/>
      <c r="I317" s="27" t="s">
        <v>1342</v>
      </c>
      <c r="J317" s="46" t="s">
        <v>156</v>
      </c>
      <c r="K317" s="47"/>
      <c r="L317" s="48">
        <v>1500</v>
      </c>
      <c r="M317" s="49"/>
      <c r="N317" s="26" t="s">
        <v>24</v>
      </c>
      <c r="O317" s="13"/>
      <c r="P317" s="11">
        <f t="shared" si="4"/>
        <v>0</v>
      </c>
      <c r="Q317" s="16"/>
      <c r="R317" s="11"/>
      <c r="S317" s="5"/>
    </row>
    <row r="318" spans="2:19" ht="21.6" customHeight="1" x14ac:dyDescent="0.25">
      <c r="B318" s="30">
        <v>291</v>
      </c>
      <c r="C318" s="41" t="s">
        <v>487</v>
      </c>
      <c r="D318" s="42"/>
      <c r="E318" s="42"/>
      <c r="F318" s="43"/>
      <c r="G318" s="44" t="s">
        <v>488</v>
      </c>
      <c r="H318" s="45"/>
      <c r="I318" s="27" t="s">
        <v>1277</v>
      </c>
      <c r="J318" s="46" t="s">
        <v>156</v>
      </c>
      <c r="K318" s="47"/>
      <c r="L318" s="48">
        <v>3300</v>
      </c>
      <c r="M318" s="49"/>
      <c r="N318" s="26" t="s">
        <v>24</v>
      </c>
      <c r="O318" s="13"/>
      <c r="P318" s="11">
        <f t="shared" si="4"/>
        <v>0</v>
      </c>
      <c r="Q318" s="16"/>
      <c r="R318" s="11"/>
      <c r="S318" s="5"/>
    </row>
    <row r="319" spans="2:19" ht="21.6" customHeight="1" x14ac:dyDescent="0.25">
      <c r="B319" s="30">
        <v>292</v>
      </c>
      <c r="C319" s="41" t="s">
        <v>489</v>
      </c>
      <c r="D319" s="42"/>
      <c r="E319" s="42"/>
      <c r="F319" s="43"/>
      <c r="G319" s="44" t="s">
        <v>490</v>
      </c>
      <c r="H319" s="45"/>
      <c r="I319" s="27" t="s">
        <v>1417</v>
      </c>
      <c r="J319" s="46" t="s">
        <v>156</v>
      </c>
      <c r="K319" s="47"/>
      <c r="L319" s="48">
        <v>8900</v>
      </c>
      <c r="M319" s="49"/>
      <c r="N319" s="26" t="s">
        <v>24</v>
      </c>
      <c r="O319" s="13"/>
      <c r="P319" s="11">
        <f t="shared" si="4"/>
        <v>0</v>
      </c>
      <c r="Q319" s="16"/>
      <c r="R319" s="11"/>
      <c r="S319" s="5"/>
    </row>
    <row r="320" spans="2:19" ht="21.6" customHeight="1" x14ac:dyDescent="0.25">
      <c r="B320" s="30">
        <v>293</v>
      </c>
      <c r="C320" s="41" t="s">
        <v>491</v>
      </c>
      <c r="D320" s="42"/>
      <c r="E320" s="42"/>
      <c r="F320" s="43"/>
      <c r="G320" s="44" t="s">
        <v>492</v>
      </c>
      <c r="H320" s="45"/>
      <c r="I320" s="27" t="s">
        <v>1211</v>
      </c>
      <c r="J320" s="46" t="s">
        <v>156</v>
      </c>
      <c r="K320" s="47"/>
      <c r="L320" s="48">
        <v>21000</v>
      </c>
      <c r="M320" s="49"/>
      <c r="N320" s="26" t="s">
        <v>24</v>
      </c>
      <c r="O320" s="13"/>
      <c r="P320" s="11">
        <f t="shared" si="4"/>
        <v>0</v>
      </c>
      <c r="Q320" s="16"/>
      <c r="R320" s="11"/>
      <c r="S320" s="5"/>
    </row>
    <row r="321" spans="2:19" ht="21.6" customHeight="1" x14ac:dyDescent="0.25">
      <c r="B321" s="30">
        <v>294</v>
      </c>
      <c r="C321" s="41" t="s">
        <v>493</v>
      </c>
      <c r="D321" s="42"/>
      <c r="E321" s="42"/>
      <c r="F321" s="43"/>
      <c r="G321" s="44" t="s">
        <v>492</v>
      </c>
      <c r="H321" s="45"/>
      <c r="I321" s="27" t="s">
        <v>1215</v>
      </c>
      <c r="J321" s="46" t="s">
        <v>156</v>
      </c>
      <c r="K321" s="47"/>
      <c r="L321" s="48">
        <v>13000</v>
      </c>
      <c r="M321" s="49"/>
      <c r="N321" s="26" t="s">
        <v>24</v>
      </c>
      <c r="O321" s="13"/>
      <c r="P321" s="11">
        <f t="shared" si="4"/>
        <v>0</v>
      </c>
      <c r="Q321" s="16"/>
      <c r="R321" s="11"/>
      <c r="S321" s="5"/>
    </row>
    <row r="322" spans="2:19" ht="21.6" customHeight="1" x14ac:dyDescent="0.25">
      <c r="B322" s="30">
        <v>295</v>
      </c>
      <c r="C322" s="41" t="s">
        <v>1174</v>
      </c>
      <c r="D322" s="42"/>
      <c r="E322" s="42"/>
      <c r="F322" s="43"/>
      <c r="G322" s="44" t="s">
        <v>492</v>
      </c>
      <c r="H322" s="45"/>
      <c r="I322" s="27" t="s">
        <v>1418</v>
      </c>
      <c r="J322" s="46" t="s">
        <v>156</v>
      </c>
      <c r="K322" s="47"/>
      <c r="L322" s="48">
        <v>200</v>
      </c>
      <c r="M322" s="49"/>
      <c r="N322" s="26" t="s">
        <v>24</v>
      </c>
      <c r="O322" s="13"/>
      <c r="P322" s="11">
        <f t="shared" si="4"/>
        <v>0</v>
      </c>
      <c r="Q322" s="16"/>
      <c r="R322" s="11"/>
      <c r="S322" s="5"/>
    </row>
    <row r="323" spans="2:19" ht="21.6" customHeight="1" x14ac:dyDescent="0.25">
      <c r="B323" s="30">
        <v>296</v>
      </c>
      <c r="C323" s="41" t="s">
        <v>1175</v>
      </c>
      <c r="D323" s="42"/>
      <c r="E323" s="42"/>
      <c r="F323" s="43"/>
      <c r="G323" s="44" t="s">
        <v>494</v>
      </c>
      <c r="H323" s="45"/>
      <c r="I323" s="27" t="s">
        <v>1419</v>
      </c>
      <c r="J323" s="46" t="s">
        <v>156</v>
      </c>
      <c r="K323" s="47"/>
      <c r="L323" s="48">
        <v>150</v>
      </c>
      <c r="M323" s="49"/>
      <c r="N323" s="26" t="s">
        <v>24</v>
      </c>
      <c r="O323" s="13"/>
      <c r="P323" s="11">
        <f t="shared" si="4"/>
        <v>0</v>
      </c>
      <c r="Q323" s="16"/>
      <c r="R323" s="11"/>
      <c r="S323" s="5"/>
    </row>
    <row r="324" spans="2:19" ht="21.6" customHeight="1" x14ac:dyDescent="0.25">
      <c r="B324" s="30">
        <v>297</v>
      </c>
      <c r="C324" s="41" t="s">
        <v>495</v>
      </c>
      <c r="D324" s="42"/>
      <c r="E324" s="42"/>
      <c r="F324" s="43"/>
      <c r="G324" s="44" t="s">
        <v>496</v>
      </c>
      <c r="H324" s="45"/>
      <c r="I324" s="27" t="s">
        <v>1420</v>
      </c>
      <c r="J324" s="46" t="s">
        <v>156</v>
      </c>
      <c r="K324" s="47"/>
      <c r="L324" s="48">
        <v>33</v>
      </c>
      <c r="M324" s="49"/>
      <c r="N324" s="26" t="s">
        <v>24</v>
      </c>
      <c r="O324" s="13"/>
      <c r="P324" s="11">
        <f t="shared" si="4"/>
        <v>0</v>
      </c>
      <c r="Q324" s="16"/>
      <c r="R324" s="11"/>
      <c r="S324" s="5"/>
    </row>
    <row r="325" spans="2:19" ht="21.6" customHeight="1" x14ac:dyDescent="0.25">
      <c r="B325" s="30">
        <v>298</v>
      </c>
      <c r="C325" s="41" t="s">
        <v>497</v>
      </c>
      <c r="D325" s="42"/>
      <c r="E325" s="42"/>
      <c r="F325" s="43"/>
      <c r="G325" s="44" t="s">
        <v>498</v>
      </c>
      <c r="H325" s="45"/>
      <c r="I325" s="27" t="s">
        <v>1421</v>
      </c>
      <c r="J325" s="46" t="s">
        <v>156</v>
      </c>
      <c r="K325" s="47"/>
      <c r="L325" s="48">
        <v>3700</v>
      </c>
      <c r="M325" s="49"/>
      <c r="N325" s="26" t="s">
        <v>24</v>
      </c>
      <c r="O325" s="13"/>
      <c r="P325" s="11">
        <f t="shared" si="4"/>
        <v>0</v>
      </c>
      <c r="Q325" s="16"/>
      <c r="R325" s="11"/>
      <c r="S325" s="5"/>
    </row>
    <row r="326" spans="2:19" ht="21.6" customHeight="1" x14ac:dyDescent="0.25">
      <c r="B326" s="30">
        <v>299</v>
      </c>
      <c r="C326" s="41" t="s">
        <v>499</v>
      </c>
      <c r="D326" s="42"/>
      <c r="E326" s="42"/>
      <c r="F326" s="43"/>
      <c r="G326" s="44" t="s">
        <v>498</v>
      </c>
      <c r="H326" s="45"/>
      <c r="I326" s="27" t="s">
        <v>1422</v>
      </c>
      <c r="J326" s="46" t="s">
        <v>156</v>
      </c>
      <c r="K326" s="47"/>
      <c r="L326" s="48">
        <v>8300</v>
      </c>
      <c r="M326" s="49"/>
      <c r="N326" s="26" t="s">
        <v>24</v>
      </c>
      <c r="O326" s="13"/>
      <c r="P326" s="11">
        <f t="shared" si="4"/>
        <v>0</v>
      </c>
      <c r="Q326" s="16"/>
      <c r="R326" s="11"/>
      <c r="S326" s="5"/>
    </row>
    <row r="327" spans="2:19" ht="21.6" customHeight="1" x14ac:dyDescent="0.25">
      <c r="B327" s="30">
        <v>300</v>
      </c>
      <c r="C327" s="41" t="s">
        <v>500</v>
      </c>
      <c r="D327" s="42"/>
      <c r="E327" s="42"/>
      <c r="F327" s="43"/>
      <c r="G327" s="44" t="s">
        <v>501</v>
      </c>
      <c r="H327" s="45"/>
      <c r="I327" s="27" t="s">
        <v>1423</v>
      </c>
      <c r="J327" s="46" t="s">
        <v>156</v>
      </c>
      <c r="K327" s="47"/>
      <c r="L327" s="48">
        <v>23500</v>
      </c>
      <c r="M327" s="49"/>
      <c r="N327" s="26" t="s">
        <v>24</v>
      </c>
      <c r="O327" s="13"/>
      <c r="P327" s="11">
        <f t="shared" si="4"/>
        <v>0</v>
      </c>
      <c r="Q327" s="16"/>
      <c r="R327" s="11"/>
      <c r="S327" s="5"/>
    </row>
    <row r="328" spans="2:19" ht="21.6" customHeight="1" x14ac:dyDescent="0.25">
      <c r="B328" s="30">
        <v>301</v>
      </c>
      <c r="C328" s="41" t="s">
        <v>502</v>
      </c>
      <c r="D328" s="42"/>
      <c r="E328" s="42"/>
      <c r="F328" s="43"/>
      <c r="G328" s="44" t="s">
        <v>501</v>
      </c>
      <c r="H328" s="45"/>
      <c r="I328" s="27" t="s">
        <v>1424</v>
      </c>
      <c r="J328" s="46" t="s">
        <v>156</v>
      </c>
      <c r="K328" s="47"/>
      <c r="L328" s="48">
        <v>750</v>
      </c>
      <c r="M328" s="49"/>
      <c r="N328" s="26" t="s">
        <v>24</v>
      </c>
      <c r="O328" s="13"/>
      <c r="P328" s="11">
        <f t="shared" si="4"/>
        <v>0</v>
      </c>
      <c r="Q328" s="16"/>
      <c r="R328" s="11"/>
      <c r="S328" s="5"/>
    </row>
    <row r="329" spans="2:19" ht="21.6" customHeight="1" x14ac:dyDescent="0.25">
      <c r="B329" s="30">
        <v>302</v>
      </c>
      <c r="C329" s="41" t="s">
        <v>503</v>
      </c>
      <c r="D329" s="42"/>
      <c r="E329" s="42"/>
      <c r="F329" s="43"/>
      <c r="G329" s="44" t="s">
        <v>501</v>
      </c>
      <c r="H329" s="45"/>
      <c r="I329" s="27" t="s">
        <v>1425</v>
      </c>
      <c r="J329" s="46" t="s">
        <v>156</v>
      </c>
      <c r="K329" s="47"/>
      <c r="L329" s="48">
        <v>730</v>
      </c>
      <c r="M329" s="49"/>
      <c r="N329" s="26" t="s">
        <v>24</v>
      </c>
      <c r="O329" s="13"/>
      <c r="P329" s="11">
        <f t="shared" si="4"/>
        <v>0</v>
      </c>
      <c r="Q329" s="16"/>
      <c r="R329" s="11"/>
      <c r="S329" s="5"/>
    </row>
    <row r="330" spans="2:19" ht="21.6" customHeight="1" x14ac:dyDescent="0.25">
      <c r="B330" s="30">
        <v>303</v>
      </c>
      <c r="C330" s="41" t="s">
        <v>504</v>
      </c>
      <c r="D330" s="42"/>
      <c r="E330" s="42"/>
      <c r="F330" s="43"/>
      <c r="G330" s="44" t="s">
        <v>505</v>
      </c>
      <c r="H330" s="45"/>
      <c r="I330" s="27" t="s">
        <v>1426</v>
      </c>
      <c r="J330" s="46" t="s">
        <v>156</v>
      </c>
      <c r="K330" s="47"/>
      <c r="L330" s="48">
        <v>24800</v>
      </c>
      <c r="M330" s="49"/>
      <c r="N330" s="26" t="s">
        <v>24</v>
      </c>
      <c r="O330" s="13"/>
      <c r="P330" s="11">
        <f t="shared" si="4"/>
        <v>0</v>
      </c>
      <c r="Q330" s="16"/>
      <c r="R330" s="11"/>
      <c r="S330" s="5"/>
    </row>
    <row r="331" spans="2:19" ht="21.6" customHeight="1" x14ac:dyDescent="0.25">
      <c r="B331" s="30">
        <v>304</v>
      </c>
      <c r="C331" s="41" t="s">
        <v>506</v>
      </c>
      <c r="D331" s="42"/>
      <c r="E331" s="42"/>
      <c r="F331" s="43"/>
      <c r="G331" s="44" t="s">
        <v>507</v>
      </c>
      <c r="H331" s="45"/>
      <c r="I331" s="27" t="s">
        <v>1427</v>
      </c>
      <c r="J331" s="46" t="s">
        <v>156</v>
      </c>
      <c r="K331" s="47"/>
      <c r="L331" s="48">
        <v>150</v>
      </c>
      <c r="M331" s="49"/>
      <c r="N331" s="26" t="s">
        <v>24</v>
      </c>
      <c r="O331" s="13"/>
      <c r="P331" s="11">
        <f t="shared" si="4"/>
        <v>0</v>
      </c>
      <c r="Q331" s="16"/>
      <c r="R331" s="11"/>
      <c r="S331" s="5"/>
    </row>
    <row r="332" spans="2:19" ht="21.6" customHeight="1" x14ac:dyDescent="0.25">
      <c r="B332" s="30">
        <v>305</v>
      </c>
      <c r="C332" s="41" t="s">
        <v>508</v>
      </c>
      <c r="D332" s="42"/>
      <c r="E332" s="42"/>
      <c r="F332" s="43"/>
      <c r="G332" s="44" t="s">
        <v>509</v>
      </c>
      <c r="H332" s="45"/>
      <c r="I332" s="27" t="s">
        <v>1278</v>
      </c>
      <c r="J332" s="46" t="s">
        <v>156</v>
      </c>
      <c r="K332" s="47"/>
      <c r="L332" s="48">
        <v>2060</v>
      </c>
      <c r="M332" s="49"/>
      <c r="N332" s="26" t="s">
        <v>24</v>
      </c>
      <c r="O332" s="13"/>
      <c r="P332" s="11">
        <f t="shared" si="4"/>
        <v>0</v>
      </c>
      <c r="Q332" s="16"/>
      <c r="R332" s="11"/>
      <c r="S332" s="5"/>
    </row>
    <row r="333" spans="2:19" ht="21.6" customHeight="1" x14ac:dyDescent="0.25">
      <c r="B333" s="30">
        <v>306</v>
      </c>
      <c r="C333" s="41" t="s">
        <v>1176</v>
      </c>
      <c r="D333" s="42"/>
      <c r="E333" s="42"/>
      <c r="F333" s="43"/>
      <c r="G333" s="44" t="s">
        <v>510</v>
      </c>
      <c r="H333" s="45"/>
      <c r="I333" s="27" t="s">
        <v>1267</v>
      </c>
      <c r="J333" s="46" t="s">
        <v>156</v>
      </c>
      <c r="K333" s="47"/>
      <c r="L333" s="48">
        <v>1000</v>
      </c>
      <c r="M333" s="49"/>
      <c r="N333" s="26" t="s">
        <v>24</v>
      </c>
      <c r="O333" s="13"/>
      <c r="P333" s="11">
        <f t="shared" si="4"/>
        <v>0</v>
      </c>
      <c r="Q333" s="16"/>
      <c r="R333" s="11"/>
      <c r="S333" s="5"/>
    </row>
    <row r="334" spans="2:19" ht="21.6" customHeight="1" x14ac:dyDescent="0.25">
      <c r="B334" s="30">
        <v>307</v>
      </c>
      <c r="C334" s="41" t="s">
        <v>511</v>
      </c>
      <c r="D334" s="42"/>
      <c r="E334" s="42"/>
      <c r="F334" s="43"/>
      <c r="G334" s="44" t="s">
        <v>512</v>
      </c>
      <c r="H334" s="45"/>
      <c r="I334" s="27" t="s">
        <v>1428</v>
      </c>
      <c r="J334" s="46" t="s">
        <v>156</v>
      </c>
      <c r="K334" s="47"/>
      <c r="L334" s="48">
        <v>3200</v>
      </c>
      <c r="M334" s="49"/>
      <c r="N334" s="26" t="s">
        <v>24</v>
      </c>
      <c r="O334" s="13"/>
      <c r="P334" s="11">
        <f t="shared" si="4"/>
        <v>0</v>
      </c>
      <c r="Q334" s="16"/>
      <c r="R334" s="11"/>
      <c r="S334" s="5"/>
    </row>
    <row r="335" spans="2:19" ht="21.6" customHeight="1" x14ac:dyDescent="0.25">
      <c r="B335" s="30">
        <v>308</v>
      </c>
      <c r="C335" s="41" t="s">
        <v>513</v>
      </c>
      <c r="D335" s="42"/>
      <c r="E335" s="42"/>
      <c r="F335" s="43"/>
      <c r="G335" s="44" t="s">
        <v>514</v>
      </c>
      <c r="H335" s="45"/>
      <c r="I335" s="27" t="s">
        <v>1429</v>
      </c>
      <c r="J335" s="46" t="s">
        <v>156</v>
      </c>
      <c r="K335" s="47"/>
      <c r="L335" s="48">
        <v>1950</v>
      </c>
      <c r="M335" s="49"/>
      <c r="N335" s="26" t="s">
        <v>24</v>
      </c>
      <c r="O335" s="13"/>
      <c r="P335" s="11">
        <f t="shared" si="4"/>
        <v>0</v>
      </c>
      <c r="Q335" s="16"/>
      <c r="R335" s="11"/>
      <c r="S335" s="5"/>
    </row>
    <row r="336" spans="2:19" ht="21.6" customHeight="1" x14ac:dyDescent="0.25">
      <c r="B336" s="30">
        <v>309</v>
      </c>
      <c r="C336" s="41" t="s">
        <v>515</v>
      </c>
      <c r="D336" s="42"/>
      <c r="E336" s="42"/>
      <c r="F336" s="43"/>
      <c r="G336" s="44" t="s">
        <v>514</v>
      </c>
      <c r="H336" s="45"/>
      <c r="I336" s="27" t="s">
        <v>1430</v>
      </c>
      <c r="J336" s="46" t="s">
        <v>156</v>
      </c>
      <c r="K336" s="47"/>
      <c r="L336" s="48">
        <v>3500</v>
      </c>
      <c r="M336" s="49"/>
      <c r="N336" s="26" t="s">
        <v>24</v>
      </c>
      <c r="O336" s="13"/>
      <c r="P336" s="11">
        <f t="shared" si="4"/>
        <v>0</v>
      </c>
      <c r="Q336" s="16"/>
      <c r="R336" s="11"/>
      <c r="S336" s="5"/>
    </row>
    <row r="337" spans="2:19" ht="21.6" customHeight="1" x14ac:dyDescent="0.25">
      <c r="B337" s="30">
        <v>310</v>
      </c>
      <c r="C337" s="41" t="s">
        <v>516</v>
      </c>
      <c r="D337" s="42"/>
      <c r="E337" s="42"/>
      <c r="F337" s="43"/>
      <c r="G337" s="44" t="s">
        <v>517</v>
      </c>
      <c r="H337" s="45"/>
      <c r="I337" s="27" t="s">
        <v>1431</v>
      </c>
      <c r="J337" s="46" t="s">
        <v>156</v>
      </c>
      <c r="K337" s="47"/>
      <c r="L337" s="48">
        <v>310</v>
      </c>
      <c r="M337" s="49"/>
      <c r="N337" s="26" t="s">
        <v>24</v>
      </c>
      <c r="O337" s="13"/>
      <c r="P337" s="11">
        <f t="shared" si="4"/>
        <v>0</v>
      </c>
      <c r="Q337" s="16"/>
      <c r="R337" s="11"/>
      <c r="S337" s="5"/>
    </row>
    <row r="338" spans="2:19" ht="21.6" customHeight="1" x14ac:dyDescent="0.25">
      <c r="B338" s="30">
        <v>311</v>
      </c>
      <c r="C338" s="41" t="s">
        <v>518</v>
      </c>
      <c r="D338" s="42"/>
      <c r="E338" s="42"/>
      <c r="F338" s="43"/>
      <c r="G338" s="44" t="s">
        <v>519</v>
      </c>
      <c r="H338" s="45"/>
      <c r="I338" s="27" t="s">
        <v>1432</v>
      </c>
      <c r="J338" s="46" t="s">
        <v>156</v>
      </c>
      <c r="K338" s="47"/>
      <c r="L338" s="48">
        <v>6750</v>
      </c>
      <c r="M338" s="49"/>
      <c r="N338" s="26" t="s">
        <v>24</v>
      </c>
      <c r="O338" s="13"/>
      <c r="P338" s="11">
        <f t="shared" si="4"/>
        <v>0</v>
      </c>
      <c r="Q338" s="16"/>
      <c r="R338" s="11"/>
      <c r="S338" s="5"/>
    </row>
    <row r="339" spans="2:19" ht="21.6" customHeight="1" x14ac:dyDescent="0.25">
      <c r="B339" s="30">
        <v>312</v>
      </c>
      <c r="C339" s="41" t="s">
        <v>520</v>
      </c>
      <c r="D339" s="42"/>
      <c r="E339" s="42"/>
      <c r="F339" s="43"/>
      <c r="G339" s="44" t="s">
        <v>521</v>
      </c>
      <c r="H339" s="45"/>
      <c r="I339" s="27" t="s">
        <v>1433</v>
      </c>
      <c r="J339" s="46" t="s">
        <v>156</v>
      </c>
      <c r="K339" s="47"/>
      <c r="L339" s="48">
        <v>13600</v>
      </c>
      <c r="M339" s="49"/>
      <c r="N339" s="26" t="s">
        <v>24</v>
      </c>
      <c r="O339" s="13"/>
      <c r="P339" s="11">
        <f t="shared" si="4"/>
        <v>0</v>
      </c>
      <c r="Q339" s="16"/>
      <c r="R339" s="11"/>
      <c r="S339" s="5"/>
    </row>
    <row r="340" spans="2:19" ht="21.6" customHeight="1" x14ac:dyDescent="0.25">
      <c r="B340" s="30">
        <v>313</v>
      </c>
      <c r="C340" s="41" t="s">
        <v>522</v>
      </c>
      <c r="D340" s="42"/>
      <c r="E340" s="42"/>
      <c r="F340" s="43"/>
      <c r="G340" s="44" t="s">
        <v>523</v>
      </c>
      <c r="H340" s="45"/>
      <c r="I340" s="27" t="s">
        <v>1434</v>
      </c>
      <c r="J340" s="46" t="s">
        <v>156</v>
      </c>
      <c r="K340" s="47"/>
      <c r="L340" s="48">
        <v>1190</v>
      </c>
      <c r="M340" s="49"/>
      <c r="N340" s="26" t="s">
        <v>24</v>
      </c>
      <c r="O340" s="13"/>
      <c r="P340" s="11">
        <f t="shared" si="4"/>
        <v>0</v>
      </c>
      <c r="Q340" s="16"/>
      <c r="R340" s="11"/>
      <c r="S340" s="5"/>
    </row>
    <row r="341" spans="2:19" ht="21.6" customHeight="1" x14ac:dyDescent="0.25">
      <c r="B341" s="30">
        <v>314</v>
      </c>
      <c r="C341" s="41" t="s">
        <v>524</v>
      </c>
      <c r="D341" s="42"/>
      <c r="E341" s="42"/>
      <c r="F341" s="43"/>
      <c r="G341" s="44" t="s">
        <v>525</v>
      </c>
      <c r="H341" s="45"/>
      <c r="I341" s="27" t="s">
        <v>1435</v>
      </c>
      <c r="J341" s="46" t="s">
        <v>156</v>
      </c>
      <c r="K341" s="47"/>
      <c r="L341" s="48">
        <v>975</v>
      </c>
      <c r="M341" s="49"/>
      <c r="N341" s="26" t="s">
        <v>24</v>
      </c>
      <c r="O341" s="13"/>
      <c r="P341" s="11">
        <f t="shared" si="4"/>
        <v>0</v>
      </c>
      <c r="Q341" s="16"/>
      <c r="R341" s="11"/>
      <c r="S341" s="5"/>
    </row>
    <row r="342" spans="2:19" ht="21.6" customHeight="1" x14ac:dyDescent="0.25">
      <c r="B342" s="30">
        <v>315</v>
      </c>
      <c r="C342" s="41" t="s">
        <v>526</v>
      </c>
      <c r="D342" s="42"/>
      <c r="E342" s="42"/>
      <c r="F342" s="43"/>
      <c r="G342" s="44" t="s">
        <v>527</v>
      </c>
      <c r="H342" s="45"/>
      <c r="I342" s="27" t="s">
        <v>1436</v>
      </c>
      <c r="J342" s="46" t="s">
        <v>156</v>
      </c>
      <c r="K342" s="47"/>
      <c r="L342" s="48">
        <v>1330</v>
      </c>
      <c r="M342" s="49"/>
      <c r="N342" s="26" t="s">
        <v>24</v>
      </c>
      <c r="O342" s="13"/>
      <c r="P342" s="11">
        <f t="shared" si="4"/>
        <v>0</v>
      </c>
      <c r="Q342" s="16"/>
      <c r="R342" s="11"/>
      <c r="S342" s="5"/>
    </row>
    <row r="343" spans="2:19" ht="21.6" customHeight="1" x14ac:dyDescent="0.25">
      <c r="B343" s="30">
        <v>316</v>
      </c>
      <c r="C343" s="41" t="s">
        <v>528</v>
      </c>
      <c r="D343" s="42"/>
      <c r="E343" s="42"/>
      <c r="F343" s="43"/>
      <c r="G343" s="44" t="s">
        <v>529</v>
      </c>
      <c r="H343" s="45"/>
      <c r="I343" s="27" t="s">
        <v>1277</v>
      </c>
      <c r="J343" s="46" t="s">
        <v>156</v>
      </c>
      <c r="K343" s="47"/>
      <c r="L343" s="48">
        <v>500</v>
      </c>
      <c r="M343" s="49"/>
      <c r="N343" s="26" t="s">
        <v>24</v>
      </c>
      <c r="O343" s="13"/>
      <c r="P343" s="11">
        <f t="shared" si="4"/>
        <v>0</v>
      </c>
      <c r="Q343" s="16"/>
      <c r="R343" s="11"/>
      <c r="S343" s="5"/>
    </row>
    <row r="344" spans="2:19" ht="21.6" customHeight="1" x14ac:dyDescent="0.25">
      <c r="B344" s="30">
        <v>317</v>
      </c>
      <c r="C344" s="41" t="s">
        <v>530</v>
      </c>
      <c r="D344" s="42"/>
      <c r="E344" s="42"/>
      <c r="F344" s="43"/>
      <c r="G344" s="44" t="s">
        <v>531</v>
      </c>
      <c r="H344" s="45"/>
      <c r="I344" s="27" t="s">
        <v>1437</v>
      </c>
      <c r="J344" s="46" t="s">
        <v>156</v>
      </c>
      <c r="K344" s="47"/>
      <c r="L344" s="48">
        <v>210</v>
      </c>
      <c r="M344" s="49"/>
      <c r="N344" s="26" t="s">
        <v>24</v>
      </c>
      <c r="O344" s="13"/>
      <c r="P344" s="11">
        <f t="shared" si="4"/>
        <v>0</v>
      </c>
      <c r="Q344" s="16"/>
      <c r="R344" s="11"/>
      <c r="S344" s="5"/>
    </row>
    <row r="345" spans="2:19" ht="21.6" customHeight="1" x14ac:dyDescent="0.25">
      <c r="B345" s="30">
        <v>318</v>
      </c>
      <c r="C345" s="41" t="s">
        <v>532</v>
      </c>
      <c r="D345" s="42"/>
      <c r="E345" s="42"/>
      <c r="F345" s="43"/>
      <c r="G345" s="44" t="s">
        <v>531</v>
      </c>
      <c r="H345" s="45"/>
      <c r="I345" s="27" t="s">
        <v>1215</v>
      </c>
      <c r="J345" s="46" t="s">
        <v>156</v>
      </c>
      <c r="K345" s="47"/>
      <c r="L345" s="48">
        <v>2600</v>
      </c>
      <c r="M345" s="49"/>
      <c r="N345" s="26" t="s">
        <v>24</v>
      </c>
      <c r="O345" s="13"/>
      <c r="P345" s="11">
        <f t="shared" si="4"/>
        <v>0</v>
      </c>
      <c r="Q345" s="16"/>
      <c r="R345" s="11"/>
      <c r="S345" s="5"/>
    </row>
    <row r="346" spans="2:19" ht="21.6" customHeight="1" x14ac:dyDescent="0.25">
      <c r="B346" s="30">
        <v>319</v>
      </c>
      <c r="C346" s="41" t="s">
        <v>533</v>
      </c>
      <c r="D346" s="42"/>
      <c r="E346" s="42"/>
      <c r="F346" s="43"/>
      <c r="G346" s="44" t="s">
        <v>534</v>
      </c>
      <c r="H346" s="45"/>
      <c r="I346" s="27" t="s">
        <v>1438</v>
      </c>
      <c r="J346" s="46" t="s">
        <v>156</v>
      </c>
      <c r="K346" s="47"/>
      <c r="L346" s="48">
        <v>5400</v>
      </c>
      <c r="M346" s="49"/>
      <c r="N346" s="26" t="s">
        <v>24</v>
      </c>
      <c r="O346" s="13"/>
      <c r="P346" s="11">
        <f t="shared" si="4"/>
        <v>0</v>
      </c>
      <c r="Q346" s="16"/>
      <c r="R346" s="11"/>
      <c r="S346" s="5"/>
    </row>
    <row r="347" spans="2:19" ht="21.6" customHeight="1" x14ac:dyDescent="0.25">
      <c r="B347" s="30">
        <v>320</v>
      </c>
      <c r="C347" s="41" t="s">
        <v>535</v>
      </c>
      <c r="D347" s="42"/>
      <c r="E347" s="42"/>
      <c r="F347" s="43"/>
      <c r="G347" s="44" t="s">
        <v>536</v>
      </c>
      <c r="H347" s="45"/>
      <c r="I347" s="27" t="s">
        <v>1401</v>
      </c>
      <c r="J347" s="46" t="s">
        <v>156</v>
      </c>
      <c r="K347" s="47"/>
      <c r="L347" s="48">
        <v>9000</v>
      </c>
      <c r="M347" s="49"/>
      <c r="N347" s="26" t="s">
        <v>24</v>
      </c>
      <c r="O347" s="13"/>
      <c r="P347" s="11">
        <f t="shared" si="4"/>
        <v>0</v>
      </c>
      <c r="Q347" s="16"/>
      <c r="R347" s="11"/>
      <c r="S347" s="5"/>
    </row>
    <row r="348" spans="2:19" ht="21.6" customHeight="1" x14ac:dyDescent="0.25">
      <c r="B348" s="30">
        <v>321</v>
      </c>
      <c r="C348" s="41" t="s">
        <v>1177</v>
      </c>
      <c r="D348" s="42"/>
      <c r="E348" s="42"/>
      <c r="F348" s="43"/>
      <c r="G348" s="44" t="s">
        <v>537</v>
      </c>
      <c r="H348" s="45"/>
      <c r="I348" s="27" t="s">
        <v>1283</v>
      </c>
      <c r="J348" s="46" t="s">
        <v>156</v>
      </c>
      <c r="K348" s="47"/>
      <c r="L348" s="48">
        <v>1250</v>
      </c>
      <c r="M348" s="49"/>
      <c r="N348" s="26" t="s">
        <v>24</v>
      </c>
      <c r="O348" s="13"/>
      <c r="P348" s="11">
        <f t="shared" si="4"/>
        <v>0</v>
      </c>
      <c r="Q348" s="16"/>
      <c r="R348" s="11"/>
      <c r="S348" s="5"/>
    </row>
    <row r="349" spans="2:19" ht="21.6" customHeight="1" x14ac:dyDescent="0.25">
      <c r="B349" s="30">
        <v>322</v>
      </c>
      <c r="C349" s="41" t="s">
        <v>538</v>
      </c>
      <c r="D349" s="42"/>
      <c r="E349" s="42"/>
      <c r="F349" s="43"/>
      <c r="G349" s="44" t="s">
        <v>539</v>
      </c>
      <c r="H349" s="45"/>
      <c r="I349" s="27" t="s">
        <v>1423</v>
      </c>
      <c r="J349" s="46" t="s">
        <v>156</v>
      </c>
      <c r="K349" s="47"/>
      <c r="L349" s="48">
        <v>430</v>
      </c>
      <c r="M349" s="49"/>
      <c r="N349" s="26" t="s">
        <v>24</v>
      </c>
      <c r="O349" s="13"/>
      <c r="P349" s="11">
        <f t="shared" si="4"/>
        <v>0</v>
      </c>
      <c r="Q349" s="16"/>
      <c r="R349" s="11"/>
      <c r="S349" s="5"/>
    </row>
    <row r="350" spans="2:19" ht="21.6" customHeight="1" x14ac:dyDescent="0.25">
      <c r="B350" s="30">
        <v>323</v>
      </c>
      <c r="C350" s="41" t="s">
        <v>540</v>
      </c>
      <c r="D350" s="42"/>
      <c r="E350" s="42"/>
      <c r="F350" s="43"/>
      <c r="G350" s="44" t="s">
        <v>541</v>
      </c>
      <c r="H350" s="45"/>
      <c r="I350" s="27" t="s">
        <v>1439</v>
      </c>
      <c r="J350" s="46" t="s">
        <v>156</v>
      </c>
      <c r="K350" s="47"/>
      <c r="L350" s="48">
        <v>1150</v>
      </c>
      <c r="M350" s="49"/>
      <c r="N350" s="26" t="s">
        <v>24</v>
      </c>
      <c r="O350" s="13"/>
      <c r="P350" s="11">
        <f t="shared" ref="P350:P413" si="5">+O350*L350</f>
        <v>0</v>
      </c>
      <c r="Q350" s="16"/>
      <c r="R350" s="11"/>
      <c r="S350" s="5"/>
    </row>
    <row r="351" spans="2:19" ht="21.6" customHeight="1" x14ac:dyDescent="0.25">
      <c r="B351" s="30">
        <v>324</v>
      </c>
      <c r="C351" s="41" t="s">
        <v>542</v>
      </c>
      <c r="D351" s="42"/>
      <c r="E351" s="42"/>
      <c r="F351" s="43"/>
      <c r="G351" s="44" t="s">
        <v>543</v>
      </c>
      <c r="H351" s="45"/>
      <c r="I351" s="27" t="s">
        <v>1440</v>
      </c>
      <c r="J351" s="46" t="s">
        <v>156</v>
      </c>
      <c r="K351" s="47"/>
      <c r="L351" s="48">
        <v>2150</v>
      </c>
      <c r="M351" s="49"/>
      <c r="N351" s="26" t="s">
        <v>24</v>
      </c>
      <c r="O351" s="13"/>
      <c r="P351" s="11">
        <f t="shared" si="5"/>
        <v>0</v>
      </c>
      <c r="Q351" s="16"/>
      <c r="R351" s="11"/>
      <c r="S351" s="5"/>
    </row>
    <row r="352" spans="2:19" ht="21.6" customHeight="1" x14ac:dyDescent="0.25">
      <c r="B352" s="30">
        <v>325</v>
      </c>
      <c r="C352" s="41" t="s">
        <v>544</v>
      </c>
      <c r="D352" s="42"/>
      <c r="E352" s="42"/>
      <c r="F352" s="43"/>
      <c r="G352" s="44" t="s">
        <v>543</v>
      </c>
      <c r="H352" s="45"/>
      <c r="I352" s="27" t="s">
        <v>1441</v>
      </c>
      <c r="J352" s="46" t="s">
        <v>156</v>
      </c>
      <c r="K352" s="47"/>
      <c r="L352" s="48">
        <v>12000</v>
      </c>
      <c r="M352" s="49"/>
      <c r="N352" s="26" t="s">
        <v>24</v>
      </c>
      <c r="O352" s="13"/>
      <c r="P352" s="11">
        <f t="shared" si="5"/>
        <v>0</v>
      </c>
      <c r="Q352" s="16"/>
      <c r="R352" s="11"/>
      <c r="S352" s="5"/>
    </row>
    <row r="353" spans="2:19" ht="21.6" customHeight="1" x14ac:dyDescent="0.25">
      <c r="B353" s="30">
        <v>326</v>
      </c>
      <c r="C353" s="41" t="s">
        <v>545</v>
      </c>
      <c r="D353" s="42"/>
      <c r="E353" s="42"/>
      <c r="F353" s="43"/>
      <c r="G353" s="44" t="s">
        <v>543</v>
      </c>
      <c r="H353" s="45"/>
      <c r="I353" s="27" t="s">
        <v>1360</v>
      </c>
      <c r="J353" s="46" t="s">
        <v>156</v>
      </c>
      <c r="K353" s="47"/>
      <c r="L353" s="48">
        <v>6000</v>
      </c>
      <c r="M353" s="49"/>
      <c r="N353" s="26" t="s">
        <v>24</v>
      </c>
      <c r="O353" s="13"/>
      <c r="P353" s="11">
        <f t="shared" si="5"/>
        <v>0</v>
      </c>
      <c r="Q353" s="16"/>
      <c r="R353" s="11"/>
      <c r="S353" s="5"/>
    </row>
    <row r="354" spans="2:19" ht="21.6" customHeight="1" x14ac:dyDescent="0.25">
      <c r="B354" s="30">
        <v>327</v>
      </c>
      <c r="C354" s="41" t="s">
        <v>546</v>
      </c>
      <c r="D354" s="42"/>
      <c r="E354" s="42"/>
      <c r="F354" s="43"/>
      <c r="G354" s="44" t="s">
        <v>543</v>
      </c>
      <c r="H354" s="45"/>
      <c r="I354" s="27" t="s">
        <v>1442</v>
      </c>
      <c r="J354" s="46" t="s">
        <v>156</v>
      </c>
      <c r="K354" s="47"/>
      <c r="L354" s="48">
        <v>600</v>
      </c>
      <c r="M354" s="49"/>
      <c r="N354" s="26" t="s">
        <v>24</v>
      </c>
      <c r="O354" s="13"/>
      <c r="P354" s="11">
        <f t="shared" si="5"/>
        <v>0</v>
      </c>
      <c r="Q354" s="16"/>
      <c r="R354" s="11"/>
      <c r="S354" s="5"/>
    </row>
    <row r="355" spans="2:19" ht="21.6" customHeight="1" x14ac:dyDescent="0.25">
      <c r="B355" s="30">
        <v>328</v>
      </c>
      <c r="C355" s="41" t="s">
        <v>546</v>
      </c>
      <c r="D355" s="42"/>
      <c r="E355" s="42"/>
      <c r="F355" s="43"/>
      <c r="G355" s="44" t="s">
        <v>543</v>
      </c>
      <c r="H355" s="45"/>
      <c r="I355" s="27" t="s">
        <v>1442</v>
      </c>
      <c r="J355" s="46" t="s">
        <v>156</v>
      </c>
      <c r="K355" s="47"/>
      <c r="L355" s="48">
        <v>22000</v>
      </c>
      <c r="M355" s="49"/>
      <c r="N355" s="26" t="s">
        <v>24</v>
      </c>
      <c r="O355" s="13"/>
      <c r="P355" s="11">
        <f t="shared" si="5"/>
        <v>0</v>
      </c>
      <c r="Q355" s="16"/>
      <c r="R355" s="11"/>
      <c r="S355" s="5"/>
    </row>
    <row r="356" spans="2:19" ht="21.6" customHeight="1" x14ac:dyDescent="0.25">
      <c r="B356" s="30">
        <v>329</v>
      </c>
      <c r="C356" s="41" t="s">
        <v>547</v>
      </c>
      <c r="D356" s="42"/>
      <c r="E356" s="42"/>
      <c r="F356" s="43"/>
      <c r="G356" s="44" t="s">
        <v>543</v>
      </c>
      <c r="H356" s="45"/>
      <c r="I356" s="27" t="s">
        <v>1294</v>
      </c>
      <c r="J356" s="46" t="s">
        <v>156</v>
      </c>
      <c r="K356" s="47"/>
      <c r="L356" s="48">
        <v>1200</v>
      </c>
      <c r="M356" s="49"/>
      <c r="N356" s="26" t="s">
        <v>24</v>
      </c>
      <c r="O356" s="13"/>
      <c r="P356" s="11">
        <f t="shared" si="5"/>
        <v>0</v>
      </c>
      <c r="Q356" s="16"/>
      <c r="R356" s="11"/>
      <c r="S356" s="5"/>
    </row>
    <row r="357" spans="2:19" ht="21.6" customHeight="1" x14ac:dyDescent="0.25">
      <c r="B357" s="30">
        <v>330</v>
      </c>
      <c r="C357" s="41" t="s">
        <v>1178</v>
      </c>
      <c r="D357" s="42"/>
      <c r="E357" s="42"/>
      <c r="F357" s="43"/>
      <c r="G357" s="44" t="s">
        <v>548</v>
      </c>
      <c r="H357" s="45"/>
      <c r="I357" s="27" t="s">
        <v>1278</v>
      </c>
      <c r="J357" s="46" t="s">
        <v>156</v>
      </c>
      <c r="K357" s="47"/>
      <c r="L357" s="48">
        <v>800</v>
      </c>
      <c r="M357" s="49"/>
      <c r="N357" s="26" t="s">
        <v>24</v>
      </c>
      <c r="O357" s="13"/>
      <c r="P357" s="11">
        <f t="shared" si="5"/>
        <v>0</v>
      </c>
      <c r="Q357" s="16"/>
      <c r="R357" s="11"/>
      <c r="S357" s="5"/>
    </row>
    <row r="358" spans="2:19" ht="21.6" customHeight="1" x14ac:dyDescent="0.25">
      <c r="B358" s="30">
        <v>331</v>
      </c>
      <c r="C358" s="41" t="s">
        <v>549</v>
      </c>
      <c r="D358" s="42"/>
      <c r="E358" s="42"/>
      <c r="F358" s="43"/>
      <c r="G358" s="44" t="s">
        <v>550</v>
      </c>
      <c r="H358" s="45"/>
      <c r="I358" s="27" t="s">
        <v>1368</v>
      </c>
      <c r="J358" s="46" t="s">
        <v>156</v>
      </c>
      <c r="K358" s="47"/>
      <c r="L358" s="48">
        <v>71000</v>
      </c>
      <c r="M358" s="49"/>
      <c r="N358" s="26" t="s">
        <v>24</v>
      </c>
      <c r="O358" s="13"/>
      <c r="P358" s="11">
        <f t="shared" si="5"/>
        <v>0</v>
      </c>
      <c r="Q358" s="16"/>
      <c r="R358" s="11"/>
      <c r="S358" s="5"/>
    </row>
    <row r="359" spans="2:19" ht="21.6" customHeight="1" x14ac:dyDescent="0.25">
      <c r="B359" s="30">
        <v>332</v>
      </c>
      <c r="C359" s="41" t="s">
        <v>551</v>
      </c>
      <c r="D359" s="42"/>
      <c r="E359" s="42"/>
      <c r="F359" s="43"/>
      <c r="G359" s="44" t="s">
        <v>550</v>
      </c>
      <c r="H359" s="45"/>
      <c r="I359" s="27" t="s">
        <v>1277</v>
      </c>
      <c r="J359" s="46" t="s">
        <v>156</v>
      </c>
      <c r="K359" s="47"/>
      <c r="L359" s="48">
        <v>2300</v>
      </c>
      <c r="M359" s="49"/>
      <c r="N359" s="26" t="s">
        <v>24</v>
      </c>
      <c r="O359" s="13"/>
      <c r="P359" s="11">
        <f t="shared" si="5"/>
        <v>0</v>
      </c>
      <c r="Q359" s="16"/>
      <c r="R359" s="11"/>
      <c r="S359" s="5"/>
    </row>
    <row r="360" spans="2:19" ht="21.6" customHeight="1" x14ac:dyDescent="0.25">
      <c r="B360" s="30">
        <v>333</v>
      </c>
      <c r="C360" s="41" t="s">
        <v>552</v>
      </c>
      <c r="D360" s="42"/>
      <c r="E360" s="42"/>
      <c r="F360" s="43"/>
      <c r="G360" s="44" t="s">
        <v>553</v>
      </c>
      <c r="H360" s="45"/>
      <c r="I360" s="27" t="s">
        <v>1305</v>
      </c>
      <c r="J360" s="46" t="s">
        <v>156</v>
      </c>
      <c r="K360" s="47"/>
      <c r="L360" s="48">
        <v>32000</v>
      </c>
      <c r="M360" s="49"/>
      <c r="N360" s="26" t="s">
        <v>24</v>
      </c>
      <c r="O360" s="13"/>
      <c r="P360" s="11">
        <f t="shared" si="5"/>
        <v>0</v>
      </c>
      <c r="Q360" s="16"/>
      <c r="R360" s="11"/>
      <c r="S360" s="5"/>
    </row>
    <row r="361" spans="2:19" ht="21.6" customHeight="1" x14ac:dyDescent="0.25">
      <c r="B361" s="30">
        <v>334</v>
      </c>
      <c r="C361" s="41" t="s">
        <v>554</v>
      </c>
      <c r="D361" s="42"/>
      <c r="E361" s="42"/>
      <c r="F361" s="43"/>
      <c r="G361" s="44" t="s">
        <v>555</v>
      </c>
      <c r="H361" s="45"/>
      <c r="I361" s="27" t="s">
        <v>1375</v>
      </c>
      <c r="J361" s="46" t="s">
        <v>156</v>
      </c>
      <c r="K361" s="47"/>
      <c r="L361" s="48">
        <v>3050</v>
      </c>
      <c r="M361" s="49"/>
      <c r="N361" s="26" t="s">
        <v>24</v>
      </c>
      <c r="O361" s="13"/>
      <c r="P361" s="11">
        <f t="shared" si="5"/>
        <v>0</v>
      </c>
      <c r="Q361" s="16"/>
      <c r="R361" s="11"/>
      <c r="S361" s="5"/>
    </row>
    <row r="362" spans="2:19" ht="21.6" customHeight="1" x14ac:dyDescent="0.25">
      <c r="B362" s="30">
        <v>335</v>
      </c>
      <c r="C362" s="41" t="s">
        <v>556</v>
      </c>
      <c r="D362" s="42"/>
      <c r="E362" s="42"/>
      <c r="F362" s="43"/>
      <c r="G362" s="44" t="s">
        <v>557</v>
      </c>
      <c r="H362" s="45"/>
      <c r="I362" s="27" t="s">
        <v>1443</v>
      </c>
      <c r="J362" s="46" t="s">
        <v>156</v>
      </c>
      <c r="K362" s="47"/>
      <c r="L362" s="48">
        <v>900</v>
      </c>
      <c r="M362" s="49"/>
      <c r="N362" s="26" t="s">
        <v>24</v>
      </c>
      <c r="O362" s="13"/>
      <c r="P362" s="11">
        <f t="shared" si="5"/>
        <v>0</v>
      </c>
      <c r="Q362" s="16"/>
      <c r="R362" s="11"/>
      <c r="S362" s="5"/>
    </row>
    <row r="363" spans="2:19" ht="21.6" customHeight="1" x14ac:dyDescent="0.25">
      <c r="B363" s="30">
        <v>336</v>
      </c>
      <c r="C363" s="41" t="s">
        <v>1179</v>
      </c>
      <c r="D363" s="42"/>
      <c r="E363" s="42"/>
      <c r="F363" s="43"/>
      <c r="G363" s="44" t="s">
        <v>558</v>
      </c>
      <c r="H363" s="45"/>
      <c r="I363" s="27" t="s">
        <v>1252</v>
      </c>
      <c r="J363" s="46" t="s">
        <v>156</v>
      </c>
      <c r="K363" s="47"/>
      <c r="L363" s="48">
        <v>200</v>
      </c>
      <c r="M363" s="49"/>
      <c r="N363" s="26" t="s">
        <v>24</v>
      </c>
      <c r="O363" s="13"/>
      <c r="P363" s="11">
        <f t="shared" si="5"/>
        <v>0</v>
      </c>
      <c r="Q363" s="16"/>
      <c r="R363" s="11"/>
      <c r="S363" s="5"/>
    </row>
    <row r="364" spans="2:19" ht="21.6" customHeight="1" x14ac:dyDescent="0.25">
      <c r="B364" s="30">
        <v>337</v>
      </c>
      <c r="C364" s="41" t="s">
        <v>1180</v>
      </c>
      <c r="D364" s="42"/>
      <c r="E364" s="42"/>
      <c r="F364" s="43"/>
      <c r="G364" s="44" t="s">
        <v>558</v>
      </c>
      <c r="H364" s="45"/>
      <c r="I364" s="27" t="s">
        <v>1215</v>
      </c>
      <c r="J364" s="46" t="s">
        <v>156</v>
      </c>
      <c r="K364" s="47"/>
      <c r="L364" s="48">
        <v>700</v>
      </c>
      <c r="M364" s="49"/>
      <c r="N364" s="26" t="s">
        <v>24</v>
      </c>
      <c r="O364" s="13"/>
      <c r="P364" s="11">
        <f t="shared" si="5"/>
        <v>0</v>
      </c>
      <c r="Q364" s="16"/>
      <c r="R364" s="11"/>
      <c r="S364" s="5"/>
    </row>
    <row r="365" spans="2:19" ht="21.6" customHeight="1" x14ac:dyDescent="0.25">
      <c r="B365" s="30">
        <v>338</v>
      </c>
      <c r="C365" s="41" t="s">
        <v>559</v>
      </c>
      <c r="D365" s="42"/>
      <c r="E365" s="42"/>
      <c r="F365" s="43"/>
      <c r="G365" s="44" t="s">
        <v>560</v>
      </c>
      <c r="H365" s="45"/>
      <c r="I365" s="27" t="s">
        <v>1444</v>
      </c>
      <c r="J365" s="46" t="s">
        <v>156</v>
      </c>
      <c r="K365" s="47"/>
      <c r="L365" s="48">
        <v>300</v>
      </c>
      <c r="M365" s="49"/>
      <c r="N365" s="26" t="s">
        <v>24</v>
      </c>
      <c r="O365" s="13"/>
      <c r="P365" s="11">
        <f t="shared" si="5"/>
        <v>0</v>
      </c>
      <c r="Q365" s="16"/>
      <c r="R365" s="11"/>
      <c r="S365" s="5"/>
    </row>
    <row r="366" spans="2:19" ht="21.6" customHeight="1" x14ac:dyDescent="0.25">
      <c r="B366" s="30">
        <v>339</v>
      </c>
      <c r="C366" s="41" t="s">
        <v>561</v>
      </c>
      <c r="D366" s="42"/>
      <c r="E366" s="42"/>
      <c r="F366" s="43"/>
      <c r="G366" s="44" t="s">
        <v>562</v>
      </c>
      <c r="H366" s="45"/>
      <c r="I366" s="27" t="s">
        <v>1334</v>
      </c>
      <c r="J366" s="46" t="s">
        <v>156</v>
      </c>
      <c r="K366" s="47"/>
      <c r="L366" s="48">
        <v>860</v>
      </c>
      <c r="M366" s="49"/>
      <c r="N366" s="26" t="s">
        <v>24</v>
      </c>
      <c r="O366" s="13"/>
      <c r="P366" s="11">
        <f t="shared" si="5"/>
        <v>0</v>
      </c>
      <c r="Q366" s="16"/>
      <c r="R366" s="11"/>
      <c r="S366" s="5"/>
    </row>
    <row r="367" spans="2:19" ht="21.6" customHeight="1" x14ac:dyDescent="0.25">
      <c r="B367" s="30">
        <v>340</v>
      </c>
      <c r="C367" s="41" t="s">
        <v>563</v>
      </c>
      <c r="D367" s="42"/>
      <c r="E367" s="42"/>
      <c r="F367" s="43"/>
      <c r="G367" s="44" t="s">
        <v>562</v>
      </c>
      <c r="H367" s="45"/>
      <c r="I367" s="27" t="s">
        <v>1445</v>
      </c>
      <c r="J367" s="46" t="s">
        <v>156</v>
      </c>
      <c r="K367" s="47"/>
      <c r="L367" s="48">
        <v>1500</v>
      </c>
      <c r="M367" s="49"/>
      <c r="N367" s="26" t="s">
        <v>24</v>
      </c>
      <c r="O367" s="13"/>
      <c r="P367" s="11">
        <f t="shared" si="5"/>
        <v>0</v>
      </c>
      <c r="Q367" s="16"/>
      <c r="R367" s="11"/>
      <c r="S367" s="5"/>
    </row>
    <row r="368" spans="2:19" ht="21.6" customHeight="1" x14ac:dyDescent="0.25">
      <c r="B368" s="30">
        <v>341</v>
      </c>
      <c r="C368" s="41" t="s">
        <v>564</v>
      </c>
      <c r="D368" s="42"/>
      <c r="E368" s="42"/>
      <c r="F368" s="43"/>
      <c r="G368" s="44" t="s">
        <v>565</v>
      </c>
      <c r="H368" s="45"/>
      <c r="I368" s="27" t="s">
        <v>1213</v>
      </c>
      <c r="J368" s="46" t="s">
        <v>156</v>
      </c>
      <c r="K368" s="47"/>
      <c r="L368" s="48">
        <v>10000</v>
      </c>
      <c r="M368" s="49"/>
      <c r="N368" s="26" t="s">
        <v>24</v>
      </c>
      <c r="O368" s="13"/>
      <c r="P368" s="11">
        <f t="shared" si="5"/>
        <v>0</v>
      </c>
      <c r="Q368" s="16"/>
      <c r="R368" s="11"/>
      <c r="S368" s="5"/>
    </row>
    <row r="369" spans="2:19" ht="21.6" customHeight="1" x14ac:dyDescent="0.25">
      <c r="B369" s="30">
        <v>342</v>
      </c>
      <c r="C369" s="41" t="s">
        <v>566</v>
      </c>
      <c r="D369" s="42"/>
      <c r="E369" s="42"/>
      <c r="F369" s="43"/>
      <c r="G369" s="44" t="s">
        <v>567</v>
      </c>
      <c r="H369" s="45"/>
      <c r="I369" s="27" t="s">
        <v>1270</v>
      </c>
      <c r="J369" s="46" t="s">
        <v>156</v>
      </c>
      <c r="K369" s="47"/>
      <c r="L369" s="48">
        <v>660</v>
      </c>
      <c r="M369" s="49"/>
      <c r="N369" s="26" t="s">
        <v>24</v>
      </c>
      <c r="O369" s="13"/>
      <c r="P369" s="11">
        <f t="shared" si="5"/>
        <v>0</v>
      </c>
      <c r="Q369" s="16"/>
      <c r="R369" s="11"/>
      <c r="S369" s="5"/>
    </row>
    <row r="370" spans="2:19" ht="21.6" customHeight="1" x14ac:dyDescent="0.25">
      <c r="B370" s="30">
        <v>343</v>
      </c>
      <c r="C370" s="41" t="s">
        <v>568</v>
      </c>
      <c r="D370" s="42"/>
      <c r="E370" s="42"/>
      <c r="F370" s="43"/>
      <c r="G370" s="44" t="s">
        <v>569</v>
      </c>
      <c r="H370" s="45"/>
      <c r="I370" s="27" t="s">
        <v>1402</v>
      </c>
      <c r="J370" s="46" t="s">
        <v>156</v>
      </c>
      <c r="K370" s="47"/>
      <c r="L370" s="48">
        <v>1700</v>
      </c>
      <c r="M370" s="49"/>
      <c r="N370" s="26" t="s">
        <v>24</v>
      </c>
      <c r="O370" s="13"/>
      <c r="P370" s="11">
        <f t="shared" si="5"/>
        <v>0</v>
      </c>
      <c r="Q370" s="16"/>
      <c r="R370" s="11"/>
      <c r="S370" s="5"/>
    </row>
    <row r="371" spans="2:19" ht="21.6" customHeight="1" x14ac:dyDescent="0.25">
      <c r="B371" s="30">
        <v>344</v>
      </c>
      <c r="C371" s="41" t="s">
        <v>570</v>
      </c>
      <c r="D371" s="42"/>
      <c r="E371" s="42"/>
      <c r="F371" s="43"/>
      <c r="G371" s="44" t="s">
        <v>571</v>
      </c>
      <c r="H371" s="45"/>
      <c r="I371" s="27" t="s">
        <v>1379</v>
      </c>
      <c r="J371" s="46" t="s">
        <v>156</v>
      </c>
      <c r="K371" s="47"/>
      <c r="L371" s="48">
        <v>360</v>
      </c>
      <c r="M371" s="49"/>
      <c r="N371" s="26" t="s">
        <v>24</v>
      </c>
      <c r="O371" s="13"/>
      <c r="P371" s="11">
        <f t="shared" si="5"/>
        <v>0</v>
      </c>
      <c r="Q371" s="16"/>
      <c r="R371" s="11"/>
      <c r="S371" s="5"/>
    </row>
    <row r="372" spans="2:19" ht="21.6" customHeight="1" x14ac:dyDescent="0.25">
      <c r="B372" s="30">
        <v>345</v>
      </c>
      <c r="C372" s="41" t="s">
        <v>572</v>
      </c>
      <c r="D372" s="42"/>
      <c r="E372" s="42"/>
      <c r="F372" s="43"/>
      <c r="G372" s="44" t="s">
        <v>571</v>
      </c>
      <c r="H372" s="45"/>
      <c r="I372" s="27" t="s">
        <v>1446</v>
      </c>
      <c r="J372" s="46" t="s">
        <v>156</v>
      </c>
      <c r="K372" s="47"/>
      <c r="L372" s="48">
        <v>4650</v>
      </c>
      <c r="M372" s="49"/>
      <c r="N372" s="26" t="s">
        <v>24</v>
      </c>
      <c r="O372" s="13"/>
      <c r="P372" s="11">
        <f t="shared" si="5"/>
        <v>0</v>
      </c>
      <c r="Q372" s="16"/>
      <c r="R372" s="11"/>
      <c r="S372" s="5"/>
    </row>
    <row r="373" spans="2:19" ht="21.6" customHeight="1" x14ac:dyDescent="0.25">
      <c r="B373" s="30">
        <v>346</v>
      </c>
      <c r="C373" s="41" t="s">
        <v>573</v>
      </c>
      <c r="D373" s="42"/>
      <c r="E373" s="42"/>
      <c r="F373" s="43"/>
      <c r="G373" s="44" t="s">
        <v>574</v>
      </c>
      <c r="H373" s="45"/>
      <c r="I373" s="27" t="s">
        <v>1447</v>
      </c>
      <c r="J373" s="46" t="s">
        <v>156</v>
      </c>
      <c r="K373" s="47"/>
      <c r="L373" s="48">
        <v>2850</v>
      </c>
      <c r="M373" s="49"/>
      <c r="N373" s="26" t="s">
        <v>24</v>
      </c>
      <c r="O373" s="13"/>
      <c r="P373" s="11">
        <f t="shared" si="5"/>
        <v>0</v>
      </c>
      <c r="Q373" s="16"/>
      <c r="R373" s="11"/>
      <c r="S373" s="5"/>
    </row>
    <row r="374" spans="2:19" ht="21.6" customHeight="1" x14ac:dyDescent="0.25">
      <c r="B374" s="30">
        <v>347</v>
      </c>
      <c r="C374" s="41" t="s">
        <v>575</v>
      </c>
      <c r="D374" s="42"/>
      <c r="E374" s="42"/>
      <c r="F374" s="43"/>
      <c r="G374" s="44" t="s">
        <v>576</v>
      </c>
      <c r="H374" s="45"/>
      <c r="I374" s="27" t="s">
        <v>1278</v>
      </c>
      <c r="J374" s="46" t="s">
        <v>156</v>
      </c>
      <c r="K374" s="47"/>
      <c r="L374" s="48">
        <v>2640</v>
      </c>
      <c r="M374" s="49"/>
      <c r="N374" s="26" t="s">
        <v>24</v>
      </c>
      <c r="O374" s="13"/>
      <c r="P374" s="11">
        <f t="shared" si="5"/>
        <v>0</v>
      </c>
      <c r="Q374" s="16"/>
      <c r="R374" s="11"/>
      <c r="S374" s="5"/>
    </row>
    <row r="375" spans="2:19" ht="21.6" customHeight="1" x14ac:dyDescent="0.25">
      <c r="B375" s="30">
        <v>348</v>
      </c>
      <c r="C375" s="41" t="s">
        <v>577</v>
      </c>
      <c r="D375" s="42"/>
      <c r="E375" s="42"/>
      <c r="F375" s="43"/>
      <c r="G375" s="44" t="s">
        <v>578</v>
      </c>
      <c r="H375" s="45"/>
      <c r="I375" s="27" t="s">
        <v>1448</v>
      </c>
      <c r="J375" s="46" t="s">
        <v>156</v>
      </c>
      <c r="K375" s="47"/>
      <c r="L375" s="48">
        <v>11600</v>
      </c>
      <c r="M375" s="49"/>
      <c r="N375" s="26" t="s">
        <v>24</v>
      </c>
      <c r="O375" s="13"/>
      <c r="P375" s="11">
        <f t="shared" si="5"/>
        <v>0</v>
      </c>
      <c r="Q375" s="16"/>
      <c r="R375" s="11"/>
      <c r="S375" s="5"/>
    </row>
    <row r="376" spans="2:19" ht="21.6" customHeight="1" x14ac:dyDescent="0.25">
      <c r="B376" s="30">
        <v>349</v>
      </c>
      <c r="C376" s="41" t="s">
        <v>579</v>
      </c>
      <c r="D376" s="42"/>
      <c r="E376" s="42"/>
      <c r="F376" s="43"/>
      <c r="G376" s="44" t="s">
        <v>580</v>
      </c>
      <c r="H376" s="45"/>
      <c r="I376" s="27" t="s">
        <v>1449</v>
      </c>
      <c r="J376" s="46" t="s">
        <v>156</v>
      </c>
      <c r="K376" s="47"/>
      <c r="L376" s="48">
        <v>1300</v>
      </c>
      <c r="M376" s="49"/>
      <c r="N376" s="26" t="s">
        <v>24</v>
      </c>
      <c r="O376" s="13"/>
      <c r="P376" s="11">
        <f t="shared" si="5"/>
        <v>0</v>
      </c>
      <c r="Q376" s="16"/>
      <c r="R376" s="11"/>
      <c r="S376" s="5"/>
    </row>
    <row r="377" spans="2:19" ht="21.6" customHeight="1" x14ac:dyDescent="0.25">
      <c r="B377" s="30">
        <v>350</v>
      </c>
      <c r="C377" s="41" t="s">
        <v>581</v>
      </c>
      <c r="D377" s="42"/>
      <c r="E377" s="42"/>
      <c r="F377" s="43"/>
      <c r="G377" s="44" t="s">
        <v>580</v>
      </c>
      <c r="H377" s="45"/>
      <c r="I377" s="27" t="s">
        <v>1450</v>
      </c>
      <c r="J377" s="46" t="s">
        <v>156</v>
      </c>
      <c r="K377" s="47"/>
      <c r="L377" s="48">
        <v>660</v>
      </c>
      <c r="M377" s="49"/>
      <c r="N377" s="26" t="s">
        <v>24</v>
      </c>
      <c r="O377" s="13"/>
      <c r="P377" s="11">
        <f t="shared" si="5"/>
        <v>0</v>
      </c>
      <c r="Q377" s="16"/>
      <c r="R377" s="11"/>
      <c r="S377" s="5"/>
    </row>
    <row r="378" spans="2:19" ht="21.6" customHeight="1" x14ac:dyDescent="0.25">
      <c r="B378" s="30">
        <v>351</v>
      </c>
      <c r="C378" s="41" t="s">
        <v>582</v>
      </c>
      <c r="D378" s="42"/>
      <c r="E378" s="42"/>
      <c r="F378" s="43"/>
      <c r="G378" s="44" t="s">
        <v>583</v>
      </c>
      <c r="H378" s="45"/>
      <c r="I378" s="27" t="s">
        <v>1412</v>
      </c>
      <c r="J378" s="46" t="s">
        <v>156</v>
      </c>
      <c r="K378" s="47"/>
      <c r="L378" s="48">
        <v>660</v>
      </c>
      <c r="M378" s="49"/>
      <c r="N378" s="26" t="s">
        <v>24</v>
      </c>
      <c r="O378" s="13"/>
      <c r="P378" s="11">
        <f t="shared" si="5"/>
        <v>0</v>
      </c>
      <c r="Q378" s="16"/>
      <c r="R378" s="11"/>
      <c r="S378" s="5"/>
    </row>
    <row r="379" spans="2:19" ht="21.6" customHeight="1" x14ac:dyDescent="0.25">
      <c r="B379" s="30">
        <v>352</v>
      </c>
      <c r="C379" s="41" t="s">
        <v>584</v>
      </c>
      <c r="D379" s="42"/>
      <c r="E379" s="42"/>
      <c r="F379" s="43"/>
      <c r="G379" s="44" t="s">
        <v>585</v>
      </c>
      <c r="H379" s="45"/>
      <c r="I379" s="27" t="s">
        <v>1451</v>
      </c>
      <c r="J379" s="46" t="s">
        <v>156</v>
      </c>
      <c r="K379" s="47"/>
      <c r="L379" s="48">
        <v>975</v>
      </c>
      <c r="M379" s="49"/>
      <c r="N379" s="26" t="s">
        <v>24</v>
      </c>
      <c r="O379" s="13"/>
      <c r="P379" s="11">
        <f t="shared" si="5"/>
        <v>0</v>
      </c>
      <c r="Q379" s="16"/>
      <c r="R379" s="11"/>
      <c r="S379" s="5"/>
    </row>
    <row r="380" spans="2:19" ht="21.6" customHeight="1" x14ac:dyDescent="0.25">
      <c r="B380" s="30">
        <v>353</v>
      </c>
      <c r="C380" s="41" t="s">
        <v>586</v>
      </c>
      <c r="D380" s="42"/>
      <c r="E380" s="42"/>
      <c r="F380" s="43"/>
      <c r="G380" s="44" t="s">
        <v>587</v>
      </c>
      <c r="H380" s="45"/>
      <c r="I380" s="27" t="s">
        <v>1452</v>
      </c>
      <c r="J380" s="46" t="s">
        <v>156</v>
      </c>
      <c r="K380" s="47"/>
      <c r="L380" s="48">
        <v>1591</v>
      </c>
      <c r="M380" s="49"/>
      <c r="N380" s="26" t="s">
        <v>24</v>
      </c>
      <c r="O380" s="13"/>
      <c r="P380" s="11">
        <f t="shared" si="5"/>
        <v>0</v>
      </c>
      <c r="Q380" s="16"/>
      <c r="R380" s="11"/>
      <c r="S380" s="5"/>
    </row>
    <row r="381" spans="2:19" ht="21.6" customHeight="1" x14ac:dyDescent="0.25">
      <c r="B381" s="30">
        <v>354</v>
      </c>
      <c r="C381" s="41" t="s">
        <v>588</v>
      </c>
      <c r="D381" s="42"/>
      <c r="E381" s="42"/>
      <c r="F381" s="43"/>
      <c r="G381" s="44" t="s">
        <v>589</v>
      </c>
      <c r="H381" s="45"/>
      <c r="I381" s="27" t="s">
        <v>1333</v>
      </c>
      <c r="J381" s="46" t="s">
        <v>156</v>
      </c>
      <c r="K381" s="47"/>
      <c r="L381" s="48">
        <v>7000</v>
      </c>
      <c r="M381" s="49"/>
      <c r="N381" s="26" t="s">
        <v>24</v>
      </c>
      <c r="O381" s="13"/>
      <c r="P381" s="11">
        <f t="shared" si="5"/>
        <v>0</v>
      </c>
      <c r="Q381" s="16"/>
      <c r="R381" s="11"/>
      <c r="S381" s="5"/>
    </row>
    <row r="382" spans="2:19" ht="21.6" customHeight="1" x14ac:dyDescent="0.25">
      <c r="B382" s="30">
        <v>355</v>
      </c>
      <c r="C382" s="41" t="s">
        <v>590</v>
      </c>
      <c r="D382" s="42"/>
      <c r="E382" s="42"/>
      <c r="F382" s="43"/>
      <c r="G382" s="44" t="s">
        <v>589</v>
      </c>
      <c r="H382" s="45"/>
      <c r="I382" s="27" t="s">
        <v>1453</v>
      </c>
      <c r="J382" s="46" t="s">
        <v>156</v>
      </c>
      <c r="K382" s="47"/>
      <c r="L382" s="48">
        <v>5000</v>
      </c>
      <c r="M382" s="49"/>
      <c r="N382" s="26" t="s">
        <v>24</v>
      </c>
      <c r="O382" s="13"/>
      <c r="P382" s="11">
        <f t="shared" si="5"/>
        <v>0</v>
      </c>
      <c r="Q382" s="16"/>
      <c r="R382" s="11"/>
      <c r="S382" s="5"/>
    </row>
    <row r="383" spans="2:19" ht="21.6" customHeight="1" x14ac:dyDescent="0.25">
      <c r="B383" s="30">
        <v>356</v>
      </c>
      <c r="C383" s="41" t="s">
        <v>591</v>
      </c>
      <c r="D383" s="42"/>
      <c r="E383" s="42"/>
      <c r="F383" s="43"/>
      <c r="G383" s="44" t="s">
        <v>592</v>
      </c>
      <c r="H383" s="45"/>
      <c r="I383" s="27" t="s">
        <v>1233</v>
      </c>
      <c r="J383" s="46" t="s">
        <v>156</v>
      </c>
      <c r="K383" s="47"/>
      <c r="L383" s="48">
        <v>300</v>
      </c>
      <c r="M383" s="49"/>
      <c r="N383" s="26" t="s">
        <v>24</v>
      </c>
      <c r="O383" s="13"/>
      <c r="P383" s="11">
        <f t="shared" si="5"/>
        <v>0</v>
      </c>
      <c r="Q383" s="16"/>
      <c r="R383" s="11"/>
      <c r="S383" s="5"/>
    </row>
    <row r="384" spans="2:19" ht="21.6" customHeight="1" x14ac:dyDescent="0.25">
      <c r="B384" s="30">
        <v>357</v>
      </c>
      <c r="C384" s="41" t="s">
        <v>593</v>
      </c>
      <c r="D384" s="42"/>
      <c r="E384" s="42"/>
      <c r="F384" s="43"/>
      <c r="G384" s="44" t="s">
        <v>594</v>
      </c>
      <c r="H384" s="45"/>
      <c r="I384" s="27" t="s">
        <v>1454</v>
      </c>
      <c r="J384" s="46" t="s">
        <v>156</v>
      </c>
      <c r="K384" s="47"/>
      <c r="L384" s="48">
        <v>16000</v>
      </c>
      <c r="M384" s="49"/>
      <c r="N384" s="26" t="s">
        <v>24</v>
      </c>
      <c r="O384" s="13"/>
      <c r="P384" s="11">
        <f t="shared" si="5"/>
        <v>0</v>
      </c>
      <c r="Q384" s="16"/>
      <c r="R384" s="11"/>
      <c r="S384" s="5"/>
    </row>
    <row r="385" spans="2:19" ht="21.6" customHeight="1" x14ac:dyDescent="0.25">
      <c r="B385" s="30">
        <v>358</v>
      </c>
      <c r="C385" s="41" t="s">
        <v>595</v>
      </c>
      <c r="D385" s="42"/>
      <c r="E385" s="42"/>
      <c r="F385" s="43"/>
      <c r="G385" s="44" t="s">
        <v>596</v>
      </c>
      <c r="H385" s="45"/>
      <c r="I385" s="27" t="s">
        <v>1371</v>
      </c>
      <c r="J385" s="46" t="s">
        <v>156</v>
      </c>
      <c r="K385" s="47"/>
      <c r="L385" s="48">
        <v>4780</v>
      </c>
      <c r="M385" s="49"/>
      <c r="N385" s="26" t="s">
        <v>24</v>
      </c>
      <c r="O385" s="13"/>
      <c r="P385" s="11">
        <f t="shared" si="5"/>
        <v>0</v>
      </c>
      <c r="Q385" s="16"/>
      <c r="R385" s="11"/>
      <c r="S385" s="5"/>
    </row>
    <row r="386" spans="2:19" ht="21.6" customHeight="1" x14ac:dyDescent="0.25">
      <c r="B386" s="30">
        <v>359</v>
      </c>
      <c r="C386" s="41" t="s">
        <v>597</v>
      </c>
      <c r="D386" s="42"/>
      <c r="E386" s="42"/>
      <c r="F386" s="43"/>
      <c r="G386" s="44" t="s">
        <v>598</v>
      </c>
      <c r="H386" s="45"/>
      <c r="I386" s="27" t="s">
        <v>1455</v>
      </c>
      <c r="J386" s="46" t="s">
        <v>156</v>
      </c>
      <c r="K386" s="47"/>
      <c r="L386" s="48">
        <v>2000</v>
      </c>
      <c r="M386" s="49"/>
      <c r="N386" s="26" t="s">
        <v>24</v>
      </c>
      <c r="O386" s="13"/>
      <c r="P386" s="11">
        <f t="shared" si="5"/>
        <v>0</v>
      </c>
      <c r="Q386" s="16"/>
      <c r="R386" s="11"/>
      <c r="S386" s="5"/>
    </row>
    <row r="387" spans="2:19" ht="21.6" customHeight="1" x14ac:dyDescent="0.25">
      <c r="B387" s="30">
        <v>360</v>
      </c>
      <c r="C387" s="41" t="s">
        <v>599</v>
      </c>
      <c r="D387" s="42"/>
      <c r="E387" s="42"/>
      <c r="F387" s="43"/>
      <c r="G387" s="44" t="s">
        <v>600</v>
      </c>
      <c r="H387" s="45"/>
      <c r="I387" s="27" t="s">
        <v>1456</v>
      </c>
      <c r="J387" s="46" t="s">
        <v>156</v>
      </c>
      <c r="K387" s="47"/>
      <c r="L387" s="48">
        <v>50</v>
      </c>
      <c r="M387" s="49"/>
      <c r="N387" s="26" t="s">
        <v>24</v>
      </c>
      <c r="O387" s="13"/>
      <c r="P387" s="11">
        <f t="shared" si="5"/>
        <v>0</v>
      </c>
      <c r="Q387" s="16"/>
      <c r="R387" s="11"/>
      <c r="S387" s="5"/>
    </row>
    <row r="388" spans="2:19" ht="21.6" customHeight="1" x14ac:dyDescent="0.25">
      <c r="B388" s="30">
        <v>361</v>
      </c>
      <c r="C388" s="41" t="s">
        <v>601</v>
      </c>
      <c r="D388" s="42"/>
      <c r="E388" s="42"/>
      <c r="F388" s="43"/>
      <c r="G388" s="44" t="s">
        <v>602</v>
      </c>
      <c r="H388" s="45"/>
      <c r="I388" s="27" t="s">
        <v>1457</v>
      </c>
      <c r="J388" s="46" t="s">
        <v>156</v>
      </c>
      <c r="K388" s="47"/>
      <c r="L388" s="48">
        <v>33000</v>
      </c>
      <c r="M388" s="49"/>
      <c r="N388" s="26" t="s">
        <v>24</v>
      </c>
      <c r="O388" s="13"/>
      <c r="P388" s="11">
        <f t="shared" si="5"/>
        <v>0</v>
      </c>
      <c r="Q388" s="16"/>
      <c r="R388" s="11"/>
      <c r="S388" s="5"/>
    </row>
    <row r="389" spans="2:19" ht="21.6" customHeight="1" x14ac:dyDescent="0.25">
      <c r="B389" s="30">
        <v>362</v>
      </c>
      <c r="C389" s="41" t="s">
        <v>603</v>
      </c>
      <c r="D389" s="42"/>
      <c r="E389" s="42"/>
      <c r="F389" s="43"/>
      <c r="G389" s="44" t="s">
        <v>604</v>
      </c>
      <c r="H389" s="45"/>
      <c r="I389" s="27" t="s">
        <v>1458</v>
      </c>
      <c r="J389" s="46" t="s">
        <v>156</v>
      </c>
      <c r="K389" s="47"/>
      <c r="L389" s="48">
        <v>150</v>
      </c>
      <c r="M389" s="49"/>
      <c r="N389" s="26" t="s">
        <v>24</v>
      </c>
      <c r="O389" s="13"/>
      <c r="P389" s="11">
        <f t="shared" si="5"/>
        <v>0</v>
      </c>
      <c r="Q389" s="16"/>
      <c r="R389" s="11"/>
      <c r="S389" s="5"/>
    </row>
    <row r="390" spans="2:19" ht="21.6" customHeight="1" x14ac:dyDescent="0.25">
      <c r="B390" s="30">
        <v>363</v>
      </c>
      <c r="C390" s="41" t="s">
        <v>605</v>
      </c>
      <c r="D390" s="42"/>
      <c r="E390" s="42"/>
      <c r="F390" s="43"/>
      <c r="G390" s="44" t="s">
        <v>606</v>
      </c>
      <c r="H390" s="45"/>
      <c r="I390" s="27" t="s">
        <v>1459</v>
      </c>
      <c r="J390" s="46" t="s">
        <v>156</v>
      </c>
      <c r="K390" s="47"/>
      <c r="L390" s="48">
        <v>40</v>
      </c>
      <c r="M390" s="49"/>
      <c r="N390" s="26" t="s">
        <v>24</v>
      </c>
      <c r="O390" s="13"/>
      <c r="P390" s="11">
        <f t="shared" si="5"/>
        <v>0</v>
      </c>
      <c r="Q390" s="16"/>
      <c r="R390" s="11"/>
      <c r="S390" s="5"/>
    </row>
    <row r="391" spans="2:19" ht="21.6" customHeight="1" x14ac:dyDescent="0.25">
      <c r="B391" s="30">
        <v>364</v>
      </c>
      <c r="C391" s="41" t="s">
        <v>607</v>
      </c>
      <c r="D391" s="42"/>
      <c r="E391" s="42"/>
      <c r="F391" s="43"/>
      <c r="G391" s="44" t="s">
        <v>608</v>
      </c>
      <c r="H391" s="45"/>
      <c r="I391" s="27" t="s">
        <v>1460</v>
      </c>
      <c r="J391" s="46" t="s">
        <v>156</v>
      </c>
      <c r="K391" s="47"/>
      <c r="L391" s="48">
        <v>900</v>
      </c>
      <c r="M391" s="49"/>
      <c r="N391" s="26" t="s">
        <v>24</v>
      </c>
      <c r="O391" s="13"/>
      <c r="P391" s="11">
        <f t="shared" si="5"/>
        <v>0</v>
      </c>
      <c r="Q391" s="16"/>
      <c r="R391" s="11"/>
      <c r="S391" s="5"/>
    </row>
    <row r="392" spans="2:19" ht="21.6" customHeight="1" x14ac:dyDescent="0.25">
      <c r="B392" s="30">
        <v>365</v>
      </c>
      <c r="C392" s="41" t="s">
        <v>609</v>
      </c>
      <c r="D392" s="42"/>
      <c r="E392" s="42"/>
      <c r="F392" s="43"/>
      <c r="G392" s="44" t="s">
        <v>608</v>
      </c>
      <c r="H392" s="45"/>
      <c r="I392" s="27" t="s">
        <v>1354</v>
      </c>
      <c r="J392" s="46" t="s">
        <v>156</v>
      </c>
      <c r="K392" s="47"/>
      <c r="L392" s="48">
        <v>3000</v>
      </c>
      <c r="M392" s="49"/>
      <c r="N392" s="26" t="s">
        <v>24</v>
      </c>
      <c r="O392" s="13"/>
      <c r="P392" s="11">
        <f t="shared" si="5"/>
        <v>0</v>
      </c>
      <c r="Q392" s="16"/>
      <c r="R392" s="11"/>
      <c r="S392" s="5"/>
    </row>
    <row r="393" spans="2:19" ht="21.6" customHeight="1" x14ac:dyDescent="0.25">
      <c r="B393" s="30">
        <v>366</v>
      </c>
      <c r="C393" s="41" t="s">
        <v>610</v>
      </c>
      <c r="D393" s="42"/>
      <c r="E393" s="42"/>
      <c r="F393" s="43"/>
      <c r="G393" s="44" t="s">
        <v>611</v>
      </c>
      <c r="H393" s="45"/>
      <c r="I393" s="27" t="s">
        <v>1461</v>
      </c>
      <c r="J393" s="46" t="s">
        <v>156</v>
      </c>
      <c r="K393" s="47"/>
      <c r="L393" s="48">
        <v>900</v>
      </c>
      <c r="M393" s="49"/>
      <c r="N393" s="26" t="s">
        <v>24</v>
      </c>
      <c r="O393" s="13"/>
      <c r="P393" s="11">
        <f t="shared" si="5"/>
        <v>0</v>
      </c>
      <c r="Q393" s="16"/>
      <c r="R393" s="11"/>
      <c r="S393" s="5"/>
    </row>
    <row r="394" spans="2:19" ht="21.6" customHeight="1" x14ac:dyDescent="0.25">
      <c r="B394" s="30">
        <v>367</v>
      </c>
      <c r="C394" s="41" t="s">
        <v>612</v>
      </c>
      <c r="D394" s="42"/>
      <c r="E394" s="42"/>
      <c r="F394" s="43"/>
      <c r="G394" s="44" t="s">
        <v>613</v>
      </c>
      <c r="H394" s="45"/>
      <c r="I394" s="27" t="s">
        <v>1462</v>
      </c>
      <c r="J394" s="46" t="s">
        <v>156</v>
      </c>
      <c r="K394" s="47"/>
      <c r="L394" s="48">
        <v>129000</v>
      </c>
      <c r="M394" s="49"/>
      <c r="N394" s="26" t="s">
        <v>24</v>
      </c>
      <c r="O394" s="13"/>
      <c r="P394" s="11">
        <f t="shared" si="5"/>
        <v>0</v>
      </c>
      <c r="Q394" s="16"/>
      <c r="R394" s="11"/>
      <c r="S394" s="5"/>
    </row>
    <row r="395" spans="2:19" ht="21.6" customHeight="1" x14ac:dyDescent="0.25">
      <c r="B395" s="30">
        <v>368</v>
      </c>
      <c r="C395" s="41" t="s">
        <v>614</v>
      </c>
      <c r="D395" s="42"/>
      <c r="E395" s="42"/>
      <c r="F395" s="43"/>
      <c r="G395" s="44" t="s">
        <v>613</v>
      </c>
      <c r="H395" s="45"/>
      <c r="I395" s="27" t="s">
        <v>1365</v>
      </c>
      <c r="J395" s="46" t="s">
        <v>156</v>
      </c>
      <c r="K395" s="47"/>
      <c r="L395" s="48">
        <v>24720</v>
      </c>
      <c r="M395" s="49"/>
      <c r="N395" s="26" t="s">
        <v>24</v>
      </c>
      <c r="O395" s="13"/>
      <c r="P395" s="11">
        <f t="shared" si="5"/>
        <v>0</v>
      </c>
      <c r="Q395" s="16"/>
      <c r="R395" s="11"/>
      <c r="S395" s="5"/>
    </row>
    <row r="396" spans="2:19" ht="21.6" customHeight="1" x14ac:dyDescent="0.25">
      <c r="B396" s="30">
        <v>369</v>
      </c>
      <c r="C396" s="41" t="s">
        <v>615</v>
      </c>
      <c r="D396" s="42"/>
      <c r="E396" s="42"/>
      <c r="F396" s="43"/>
      <c r="G396" s="44" t="s">
        <v>616</v>
      </c>
      <c r="H396" s="45"/>
      <c r="I396" s="27" t="s">
        <v>1463</v>
      </c>
      <c r="J396" s="46" t="s">
        <v>156</v>
      </c>
      <c r="K396" s="47"/>
      <c r="L396" s="48">
        <v>208000</v>
      </c>
      <c r="M396" s="49"/>
      <c r="N396" s="26" t="s">
        <v>24</v>
      </c>
      <c r="O396" s="13"/>
      <c r="P396" s="11">
        <f t="shared" si="5"/>
        <v>0</v>
      </c>
      <c r="Q396" s="16"/>
      <c r="R396" s="11"/>
      <c r="S396" s="5"/>
    </row>
    <row r="397" spans="2:19" ht="21.6" customHeight="1" x14ac:dyDescent="0.25">
      <c r="B397" s="30">
        <v>370</v>
      </c>
      <c r="C397" s="41" t="s">
        <v>617</v>
      </c>
      <c r="D397" s="42"/>
      <c r="E397" s="42"/>
      <c r="F397" s="43"/>
      <c r="G397" s="44" t="s">
        <v>616</v>
      </c>
      <c r="H397" s="45"/>
      <c r="I397" s="27" t="s">
        <v>1464</v>
      </c>
      <c r="J397" s="46" t="s">
        <v>156</v>
      </c>
      <c r="K397" s="47"/>
      <c r="L397" s="48">
        <v>1080</v>
      </c>
      <c r="M397" s="49"/>
      <c r="N397" s="26" t="s">
        <v>24</v>
      </c>
      <c r="O397" s="13"/>
      <c r="P397" s="11">
        <f t="shared" si="5"/>
        <v>0</v>
      </c>
      <c r="Q397" s="16"/>
      <c r="R397" s="11"/>
      <c r="S397" s="5"/>
    </row>
    <row r="398" spans="2:19" ht="21.6" customHeight="1" x14ac:dyDescent="0.25">
      <c r="B398" s="30">
        <v>371</v>
      </c>
      <c r="C398" s="41" t="s">
        <v>618</v>
      </c>
      <c r="D398" s="42"/>
      <c r="E398" s="42"/>
      <c r="F398" s="43"/>
      <c r="G398" s="44" t="s">
        <v>616</v>
      </c>
      <c r="H398" s="45"/>
      <c r="I398" s="27" t="s">
        <v>1465</v>
      </c>
      <c r="J398" s="46" t="s">
        <v>156</v>
      </c>
      <c r="K398" s="47"/>
      <c r="L398" s="48">
        <v>300</v>
      </c>
      <c r="M398" s="49"/>
      <c r="N398" s="26" t="s">
        <v>24</v>
      </c>
      <c r="O398" s="13"/>
      <c r="P398" s="11">
        <f t="shared" si="5"/>
        <v>0</v>
      </c>
      <c r="Q398" s="16"/>
      <c r="R398" s="11"/>
      <c r="S398" s="5"/>
    </row>
    <row r="399" spans="2:19" ht="21.6" customHeight="1" x14ac:dyDescent="0.25">
      <c r="B399" s="30">
        <v>372</v>
      </c>
      <c r="C399" s="41" t="s">
        <v>619</v>
      </c>
      <c r="D399" s="42"/>
      <c r="E399" s="42"/>
      <c r="F399" s="43"/>
      <c r="G399" s="44" t="s">
        <v>616</v>
      </c>
      <c r="H399" s="45"/>
      <c r="I399" s="27" t="s">
        <v>1466</v>
      </c>
      <c r="J399" s="46" t="s">
        <v>156</v>
      </c>
      <c r="K399" s="47"/>
      <c r="L399" s="48">
        <v>200</v>
      </c>
      <c r="M399" s="49"/>
      <c r="N399" s="26" t="s">
        <v>24</v>
      </c>
      <c r="O399" s="13"/>
      <c r="P399" s="11">
        <f t="shared" si="5"/>
        <v>0</v>
      </c>
      <c r="Q399" s="16"/>
      <c r="R399" s="11"/>
      <c r="S399" s="5"/>
    </row>
    <row r="400" spans="2:19" ht="21.6" customHeight="1" x14ac:dyDescent="0.25">
      <c r="B400" s="30">
        <v>373</v>
      </c>
      <c r="C400" s="41" t="s">
        <v>620</v>
      </c>
      <c r="D400" s="42"/>
      <c r="E400" s="42"/>
      <c r="F400" s="43"/>
      <c r="G400" s="44" t="s">
        <v>616</v>
      </c>
      <c r="H400" s="45"/>
      <c r="I400" s="27" t="s">
        <v>1215</v>
      </c>
      <c r="J400" s="46" t="s">
        <v>156</v>
      </c>
      <c r="K400" s="47"/>
      <c r="L400" s="48">
        <v>5700</v>
      </c>
      <c r="M400" s="49"/>
      <c r="N400" s="26" t="s">
        <v>24</v>
      </c>
      <c r="O400" s="13"/>
      <c r="P400" s="11">
        <f t="shared" si="5"/>
        <v>0</v>
      </c>
      <c r="Q400" s="16"/>
      <c r="R400" s="11"/>
      <c r="S400" s="5"/>
    </row>
    <row r="401" spans="2:19" ht="21.6" customHeight="1" x14ac:dyDescent="0.25">
      <c r="B401" s="30">
        <v>374</v>
      </c>
      <c r="C401" s="41" t="s">
        <v>621</v>
      </c>
      <c r="D401" s="42"/>
      <c r="E401" s="42"/>
      <c r="F401" s="43"/>
      <c r="G401" s="44" t="s">
        <v>622</v>
      </c>
      <c r="H401" s="45"/>
      <c r="I401" s="27" t="s">
        <v>1467</v>
      </c>
      <c r="J401" s="46" t="s">
        <v>156</v>
      </c>
      <c r="K401" s="47"/>
      <c r="L401" s="48">
        <v>20000</v>
      </c>
      <c r="M401" s="49"/>
      <c r="N401" s="26" t="s">
        <v>24</v>
      </c>
      <c r="O401" s="13"/>
      <c r="P401" s="11">
        <f t="shared" si="5"/>
        <v>0</v>
      </c>
      <c r="Q401" s="16"/>
      <c r="R401" s="11"/>
      <c r="S401" s="5"/>
    </row>
    <row r="402" spans="2:19" ht="21.6" customHeight="1" x14ac:dyDescent="0.25">
      <c r="B402" s="30">
        <v>375</v>
      </c>
      <c r="C402" s="41" t="s">
        <v>623</v>
      </c>
      <c r="D402" s="42"/>
      <c r="E402" s="42"/>
      <c r="F402" s="43"/>
      <c r="G402" s="44" t="s">
        <v>624</v>
      </c>
      <c r="H402" s="45"/>
      <c r="I402" s="27" t="s">
        <v>1423</v>
      </c>
      <c r="J402" s="46" t="s">
        <v>156</v>
      </c>
      <c r="K402" s="47"/>
      <c r="L402" s="48">
        <v>3900</v>
      </c>
      <c r="M402" s="49"/>
      <c r="N402" s="26" t="s">
        <v>24</v>
      </c>
      <c r="O402" s="13"/>
      <c r="P402" s="11">
        <f t="shared" si="5"/>
        <v>0</v>
      </c>
      <c r="Q402" s="16"/>
      <c r="R402" s="11"/>
      <c r="S402" s="5"/>
    </row>
    <row r="403" spans="2:19" ht="21.6" customHeight="1" x14ac:dyDescent="0.25">
      <c r="B403" s="30">
        <v>376</v>
      </c>
      <c r="C403" s="41" t="s">
        <v>625</v>
      </c>
      <c r="D403" s="42"/>
      <c r="E403" s="42"/>
      <c r="F403" s="43"/>
      <c r="G403" s="44" t="s">
        <v>626</v>
      </c>
      <c r="H403" s="45"/>
      <c r="I403" s="27" t="s">
        <v>1278</v>
      </c>
      <c r="J403" s="46" t="s">
        <v>156</v>
      </c>
      <c r="K403" s="47"/>
      <c r="L403" s="48">
        <v>2100</v>
      </c>
      <c r="M403" s="49"/>
      <c r="N403" s="26" t="s">
        <v>24</v>
      </c>
      <c r="O403" s="13"/>
      <c r="P403" s="11">
        <f t="shared" si="5"/>
        <v>0</v>
      </c>
      <c r="Q403" s="16"/>
      <c r="R403" s="11"/>
      <c r="S403" s="5"/>
    </row>
    <row r="404" spans="2:19" ht="21.6" customHeight="1" x14ac:dyDescent="0.25">
      <c r="B404" s="30">
        <v>377</v>
      </c>
      <c r="C404" s="41" t="s">
        <v>1181</v>
      </c>
      <c r="D404" s="42"/>
      <c r="E404" s="42"/>
      <c r="F404" s="43"/>
      <c r="G404" s="44" t="s">
        <v>627</v>
      </c>
      <c r="H404" s="45"/>
      <c r="I404" s="27" t="s">
        <v>1468</v>
      </c>
      <c r="J404" s="46" t="s">
        <v>156</v>
      </c>
      <c r="K404" s="47"/>
      <c r="L404" s="48">
        <v>900</v>
      </c>
      <c r="M404" s="49"/>
      <c r="N404" s="26" t="s">
        <v>24</v>
      </c>
      <c r="O404" s="13"/>
      <c r="P404" s="11">
        <f t="shared" si="5"/>
        <v>0</v>
      </c>
      <c r="Q404" s="16"/>
      <c r="R404" s="11"/>
      <c r="S404" s="5"/>
    </row>
    <row r="405" spans="2:19" ht="21.6" customHeight="1" x14ac:dyDescent="0.25">
      <c r="B405" s="30">
        <v>378</v>
      </c>
      <c r="C405" s="41" t="s">
        <v>628</v>
      </c>
      <c r="D405" s="42"/>
      <c r="E405" s="42"/>
      <c r="F405" s="43"/>
      <c r="G405" s="44" t="s">
        <v>629</v>
      </c>
      <c r="H405" s="45"/>
      <c r="I405" s="27" t="s">
        <v>1469</v>
      </c>
      <c r="J405" s="46" t="s">
        <v>156</v>
      </c>
      <c r="K405" s="47"/>
      <c r="L405" s="48">
        <v>600</v>
      </c>
      <c r="M405" s="49"/>
      <c r="N405" s="26" t="s">
        <v>24</v>
      </c>
      <c r="O405" s="13"/>
      <c r="P405" s="11">
        <f t="shared" si="5"/>
        <v>0</v>
      </c>
      <c r="Q405" s="16"/>
      <c r="R405" s="11"/>
      <c r="S405" s="5"/>
    </row>
    <row r="406" spans="2:19" ht="21.6" customHeight="1" x14ac:dyDescent="0.25">
      <c r="B406" s="30">
        <v>379</v>
      </c>
      <c r="C406" s="41" t="s">
        <v>630</v>
      </c>
      <c r="D406" s="42"/>
      <c r="E406" s="42"/>
      <c r="F406" s="43"/>
      <c r="G406" s="44" t="s">
        <v>631</v>
      </c>
      <c r="H406" s="45"/>
      <c r="I406" s="27" t="s">
        <v>1470</v>
      </c>
      <c r="J406" s="46" t="s">
        <v>156</v>
      </c>
      <c r="K406" s="47"/>
      <c r="L406" s="48">
        <v>11100</v>
      </c>
      <c r="M406" s="49"/>
      <c r="N406" s="26" t="s">
        <v>24</v>
      </c>
      <c r="O406" s="13"/>
      <c r="P406" s="11">
        <f t="shared" si="5"/>
        <v>0</v>
      </c>
      <c r="Q406" s="16"/>
      <c r="R406" s="11"/>
      <c r="S406" s="5"/>
    </row>
    <row r="407" spans="2:19" ht="21.6" customHeight="1" x14ac:dyDescent="0.25">
      <c r="B407" s="30">
        <v>380</v>
      </c>
      <c r="C407" s="41" t="s">
        <v>632</v>
      </c>
      <c r="D407" s="42"/>
      <c r="E407" s="42"/>
      <c r="F407" s="43"/>
      <c r="G407" s="44" t="s">
        <v>631</v>
      </c>
      <c r="H407" s="45"/>
      <c r="I407" s="27" t="s">
        <v>1471</v>
      </c>
      <c r="J407" s="46" t="s">
        <v>156</v>
      </c>
      <c r="K407" s="47"/>
      <c r="L407" s="48">
        <v>4000</v>
      </c>
      <c r="M407" s="49"/>
      <c r="N407" s="26" t="s">
        <v>24</v>
      </c>
      <c r="O407" s="13"/>
      <c r="P407" s="11">
        <f t="shared" si="5"/>
        <v>0</v>
      </c>
      <c r="Q407" s="16"/>
      <c r="R407" s="11"/>
      <c r="S407" s="5"/>
    </row>
    <row r="408" spans="2:19" ht="21.6" customHeight="1" x14ac:dyDescent="0.25">
      <c r="B408" s="30">
        <v>381</v>
      </c>
      <c r="C408" s="41" t="s">
        <v>1182</v>
      </c>
      <c r="D408" s="42"/>
      <c r="E408" s="42"/>
      <c r="F408" s="43"/>
      <c r="G408" s="44" t="s">
        <v>633</v>
      </c>
      <c r="H408" s="45"/>
      <c r="I408" s="27" t="s">
        <v>1344</v>
      </c>
      <c r="J408" s="46" t="s">
        <v>156</v>
      </c>
      <c r="K408" s="47"/>
      <c r="L408" s="48">
        <v>1000</v>
      </c>
      <c r="M408" s="49"/>
      <c r="N408" s="26" t="s">
        <v>24</v>
      </c>
      <c r="O408" s="13"/>
      <c r="P408" s="11">
        <f t="shared" si="5"/>
        <v>0</v>
      </c>
      <c r="Q408" s="16"/>
      <c r="R408" s="11"/>
      <c r="S408" s="5"/>
    </row>
    <row r="409" spans="2:19" ht="21.6" customHeight="1" x14ac:dyDescent="0.25">
      <c r="B409" s="30">
        <v>382</v>
      </c>
      <c r="C409" s="41" t="s">
        <v>634</v>
      </c>
      <c r="D409" s="42"/>
      <c r="E409" s="42"/>
      <c r="F409" s="43"/>
      <c r="G409" s="44" t="s">
        <v>635</v>
      </c>
      <c r="H409" s="45"/>
      <c r="I409" s="27" t="s">
        <v>1472</v>
      </c>
      <c r="J409" s="46" t="s">
        <v>156</v>
      </c>
      <c r="K409" s="47"/>
      <c r="L409" s="48">
        <v>3600</v>
      </c>
      <c r="M409" s="49"/>
      <c r="N409" s="26" t="s">
        <v>24</v>
      </c>
      <c r="O409" s="13"/>
      <c r="P409" s="11">
        <f t="shared" si="5"/>
        <v>0</v>
      </c>
      <c r="Q409" s="16"/>
      <c r="R409" s="11"/>
      <c r="S409" s="5"/>
    </row>
    <row r="410" spans="2:19" ht="21.6" customHeight="1" x14ac:dyDescent="0.25">
      <c r="B410" s="30">
        <v>383</v>
      </c>
      <c r="C410" s="41" t="s">
        <v>636</v>
      </c>
      <c r="D410" s="42"/>
      <c r="E410" s="42"/>
      <c r="F410" s="43"/>
      <c r="G410" s="44" t="s">
        <v>637</v>
      </c>
      <c r="H410" s="45"/>
      <c r="I410" s="27" t="s">
        <v>1473</v>
      </c>
      <c r="J410" s="46" t="s">
        <v>156</v>
      </c>
      <c r="K410" s="47"/>
      <c r="L410" s="48">
        <v>14000</v>
      </c>
      <c r="M410" s="49"/>
      <c r="N410" s="26" t="s">
        <v>24</v>
      </c>
      <c r="O410" s="13"/>
      <c r="P410" s="11">
        <f t="shared" si="5"/>
        <v>0</v>
      </c>
      <c r="Q410" s="16"/>
      <c r="R410" s="11"/>
      <c r="S410" s="5"/>
    </row>
    <row r="411" spans="2:19" ht="21.6" customHeight="1" x14ac:dyDescent="0.25">
      <c r="B411" s="30">
        <v>384</v>
      </c>
      <c r="C411" s="41" t="s">
        <v>638</v>
      </c>
      <c r="D411" s="42"/>
      <c r="E411" s="42"/>
      <c r="F411" s="43"/>
      <c r="G411" s="44" t="s">
        <v>639</v>
      </c>
      <c r="H411" s="45"/>
      <c r="I411" s="27" t="s">
        <v>1433</v>
      </c>
      <c r="J411" s="46" t="s">
        <v>156</v>
      </c>
      <c r="K411" s="47"/>
      <c r="L411" s="48">
        <v>67000</v>
      </c>
      <c r="M411" s="49"/>
      <c r="N411" s="26" t="s">
        <v>24</v>
      </c>
      <c r="O411" s="13"/>
      <c r="P411" s="11">
        <f t="shared" si="5"/>
        <v>0</v>
      </c>
      <c r="Q411" s="16"/>
      <c r="R411" s="11"/>
      <c r="S411" s="5"/>
    </row>
    <row r="412" spans="2:19" ht="21.6" customHeight="1" x14ac:dyDescent="0.25">
      <c r="B412" s="30">
        <v>385</v>
      </c>
      <c r="C412" s="41" t="s">
        <v>640</v>
      </c>
      <c r="D412" s="42"/>
      <c r="E412" s="42"/>
      <c r="F412" s="43"/>
      <c r="G412" s="44" t="s">
        <v>641</v>
      </c>
      <c r="H412" s="45"/>
      <c r="I412" s="27" t="s">
        <v>1474</v>
      </c>
      <c r="J412" s="46" t="s">
        <v>156</v>
      </c>
      <c r="K412" s="47"/>
      <c r="L412" s="48">
        <v>8500</v>
      </c>
      <c r="M412" s="49"/>
      <c r="N412" s="26" t="s">
        <v>24</v>
      </c>
      <c r="O412" s="13"/>
      <c r="P412" s="11">
        <f t="shared" si="5"/>
        <v>0</v>
      </c>
      <c r="Q412" s="16"/>
      <c r="R412" s="11"/>
      <c r="S412" s="5"/>
    </row>
    <row r="413" spans="2:19" ht="21.6" customHeight="1" x14ac:dyDescent="0.25">
      <c r="B413" s="30">
        <v>386</v>
      </c>
      <c r="C413" s="41" t="s">
        <v>642</v>
      </c>
      <c r="D413" s="42"/>
      <c r="E413" s="42"/>
      <c r="F413" s="43"/>
      <c r="G413" s="44" t="s">
        <v>643</v>
      </c>
      <c r="H413" s="45"/>
      <c r="I413" s="27" t="s">
        <v>1277</v>
      </c>
      <c r="J413" s="46" t="s">
        <v>156</v>
      </c>
      <c r="K413" s="47"/>
      <c r="L413" s="48">
        <v>580</v>
      </c>
      <c r="M413" s="49"/>
      <c r="N413" s="26" t="s">
        <v>24</v>
      </c>
      <c r="O413" s="13"/>
      <c r="P413" s="11">
        <f t="shared" si="5"/>
        <v>0</v>
      </c>
      <c r="Q413" s="16"/>
      <c r="R413" s="11"/>
      <c r="S413" s="5"/>
    </row>
    <row r="414" spans="2:19" ht="21.6" customHeight="1" x14ac:dyDescent="0.25">
      <c r="B414" s="30">
        <v>387</v>
      </c>
      <c r="C414" s="41" t="s">
        <v>644</v>
      </c>
      <c r="D414" s="42"/>
      <c r="E414" s="42"/>
      <c r="F414" s="43"/>
      <c r="G414" s="44" t="s">
        <v>645</v>
      </c>
      <c r="H414" s="45"/>
      <c r="I414" s="27" t="s">
        <v>1278</v>
      </c>
      <c r="J414" s="46" t="s">
        <v>156</v>
      </c>
      <c r="K414" s="47"/>
      <c r="L414" s="48">
        <v>2840</v>
      </c>
      <c r="M414" s="49"/>
      <c r="N414" s="26" t="s">
        <v>24</v>
      </c>
      <c r="O414" s="13"/>
      <c r="P414" s="11">
        <f t="shared" ref="P414:P477" si="6">+O414*L414</f>
        <v>0</v>
      </c>
      <c r="Q414" s="16"/>
      <c r="R414" s="11"/>
      <c r="S414" s="5"/>
    </row>
    <row r="415" spans="2:19" ht="21.6" customHeight="1" x14ac:dyDescent="0.25">
      <c r="B415" s="30">
        <v>388</v>
      </c>
      <c r="C415" s="41" t="s">
        <v>646</v>
      </c>
      <c r="D415" s="42"/>
      <c r="E415" s="42"/>
      <c r="F415" s="43"/>
      <c r="G415" s="44" t="s">
        <v>647</v>
      </c>
      <c r="H415" s="45"/>
      <c r="I415" s="27" t="s">
        <v>1475</v>
      </c>
      <c r="J415" s="46" t="s">
        <v>156</v>
      </c>
      <c r="K415" s="47"/>
      <c r="L415" s="48">
        <v>8700</v>
      </c>
      <c r="M415" s="49"/>
      <c r="N415" s="26" t="s">
        <v>24</v>
      </c>
      <c r="O415" s="13"/>
      <c r="P415" s="11">
        <f t="shared" si="6"/>
        <v>0</v>
      </c>
      <c r="Q415" s="16"/>
      <c r="R415" s="11"/>
      <c r="S415" s="5"/>
    </row>
    <row r="416" spans="2:19" ht="21.6" customHeight="1" x14ac:dyDescent="0.25">
      <c r="B416" s="30">
        <v>389</v>
      </c>
      <c r="C416" s="41" t="s">
        <v>648</v>
      </c>
      <c r="D416" s="42"/>
      <c r="E416" s="42"/>
      <c r="F416" s="43"/>
      <c r="G416" s="44" t="s">
        <v>649</v>
      </c>
      <c r="H416" s="45"/>
      <c r="I416" s="27" t="s">
        <v>1476</v>
      </c>
      <c r="J416" s="46" t="s">
        <v>156</v>
      </c>
      <c r="K416" s="47"/>
      <c r="L416" s="48">
        <v>600</v>
      </c>
      <c r="M416" s="49"/>
      <c r="N416" s="26" t="s">
        <v>24</v>
      </c>
      <c r="O416" s="13"/>
      <c r="P416" s="11">
        <f t="shared" si="6"/>
        <v>0</v>
      </c>
      <c r="Q416" s="16"/>
      <c r="R416" s="11"/>
      <c r="S416" s="5"/>
    </row>
    <row r="417" spans="2:19" ht="21.6" customHeight="1" x14ac:dyDescent="0.25">
      <c r="B417" s="30">
        <v>390</v>
      </c>
      <c r="C417" s="41" t="s">
        <v>650</v>
      </c>
      <c r="D417" s="42"/>
      <c r="E417" s="42"/>
      <c r="F417" s="43"/>
      <c r="G417" s="44" t="s">
        <v>651</v>
      </c>
      <c r="H417" s="45"/>
      <c r="I417" s="27" t="s">
        <v>1356</v>
      </c>
      <c r="J417" s="46" t="s">
        <v>156</v>
      </c>
      <c r="K417" s="47"/>
      <c r="L417" s="48">
        <v>780</v>
      </c>
      <c r="M417" s="49"/>
      <c r="N417" s="26" t="s">
        <v>24</v>
      </c>
      <c r="O417" s="13"/>
      <c r="P417" s="11">
        <f t="shared" si="6"/>
        <v>0</v>
      </c>
      <c r="Q417" s="16"/>
      <c r="R417" s="11"/>
      <c r="S417" s="5"/>
    </row>
    <row r="418" spans="2:19" ht="21.6" customHeight="1" x14ac:dyDescent="0.25">
      <c r="B418" s="30">
        <v>391</v>
      </c>
      <c r="C418" s="41" t="s">
        <v>652</v>
      </c>
      <c r="D418" s="42"/>
      <c r="E418" s="42"/>
      <c r="F418" s="43"/>
      <c r="G418" s="44" t="s">
        <v>653</v>
      </c>
      <c r="H418" s="45"/>
      <c r="I418" s="27" t="s">
        <v>1645</v>
      </c>
      <c r="J418" s="46" t="s">
        <v>156</v>
      </c>
      <c r="K418" s="47"/>
      <c r="L418" s="48">
        <v>20500</v>
      </c>
      <c r="M418" s="49"/>
      <c r="N418" s="26" t="s">
        <v>24</v>
      </c>
      <c r="O418" s="13"/>
      <c r="P418" s="11">
        <f t="shared" si="6"/>
        <v>0</v>
      </c>
      <c r="Q418" s="16"/>
      <c r="R418" s="11"/>
      <c r="S418" s="5"/>
    </row>
    <row r="419" spans="2:19" ht="21.6" customHeight="1" x14ac:dyDescent="0.25">
      <c r="B419" s="30">
        <v>392</v>
      </c>
      <c r="C419" s="41" t="s">
        <v>654</v>
      </c>
      <c r="D419" s="42"/>
      <c r="E419" s="42"/>
      <c r="F419" s="43"/>
      <c r="G419" s="44" t="s">
        <v>653</v>
      </c>
      <c r="H419" s="45"/>
      <c r="I419" s="27" t="s">
        <v>1477</v>
      </c>
      <c r="J419" s="46" t="s">
        <v>156</v>
      </c>
      <c r="K419" s="47"/>
      <c r="L419" s="48">
        <v>7000</v>
      </c>
      <c r="M419" s="49"/>
      <c r="N419" s="26" t="s">
        <v>24</v>
      </c>
      <c r="O419" s="13"/>
      <c r="P419" s="11">
        <f t="shared" si="6"/>
        <v>0</v>
      </c>
      <c r="Q419" s="16"/>
      <c r="R419" s="11"/>
      <c r="S419" s="5"/>
    </row>
    <row r="420" spans="2:19" ht="21.6" customHeight="1" x14ac:dyDescent="0.25">
      <c r="B420" s="30">
        <v>393</v>
      </c>
      <c r="C420" s="41" t="s">
        <v>655</v>
      </c>
      <c r="D420" s="42"/>
      <c r="E420" s="42"/>
      <c r="F420" s="43"/>
      <c r="G420" s="44" t="s">
        <v>653</v>
      </c>
      <c r="H420" s="45"/>
      <c r="I420" s="27" t="s">
        <v>1478</v>
      </c>
      <c r="J420" s="46" t="s">
        <v>156</v>
      </c>
      <c r="K420" s="47"/>
      <c r="L420" s="48">
        <v>1200</v>
      </c>
      <c r="M420" s="49"/>
      <c r="N420" s="26" t="s">
        <v>24</v>
      </c>
      <c r="O420" s="13"/>
      <c r="P420" s="11">
        <f t="shared" si="6"/>
        <v>0</v>
      </c>
      <c r="Q420" s="16"/>
      <c r="R420" s="11"/>
      <c r="S420" s="5"/>
    </row>
    <row r="421" spans="2:19" ht="21.6" customHeight="1" x14ac:dyDescent="0.25">
      <c r="B421" s="30">
        <v>394</v>
      </c>
      <c r="C421" s="41" t="s">
        <v>656</v>
      </c>
      <c r="D421" s="42"/>
      <c r="E421" s="42"/>
      <c r="F421" s="43"/>
      <c r="G421" s="44" t="s">
        <v>657</v>
      </c>
      <c r="H421" s="45"/>
      <c r="I421" s="27" t="s">
        <v>1365</v>
      </c>
      <c r="J421" s="46" t="s">
        <v>156</v>
      </c>
      <c r="K421" s="47"/>
      <c r="L421" s="48">
        <v>4500</v>
      </c>
      <c r="M421" s="49"/>
      <c r="N421" s="26" t="s">
        <v>24</v>
      </c>
      <c r="O421" s="13"/>
      <c r="P421" s="11">
        <f t="shared" si="6"/>
        <v>0</v>
      </c>
      <c r="Q421" s="16"/>
      <c r="R421" s="11"/>
      <c r="S421" s="5"/>
    </row>
    <row r="422" spans="2:19" ht="21.6" customHeight="1" x14ac:dyDescent="0.25">
      <c r="B422" s="30">
        <v>395</v>
      </c>
      <c r="C422" s="41" t="s">
        <v>658</v>
      </c>
      <c r="D422" s="42"/>
      <c r="E422" s="42"/>
      <c r="F422" s="43"/>
      <c r="G422" s="44" t="s">
        <v>659</v>
      </c>
      <c r="H422" s="45"/>
      <c r="I422" s="27" t="s">
        <v>1479</v>
      </c>
      <c r="J422" s="46" t="s">
        <v>156</v>
      </c>
      <c r="K422" s="47"/>
      <c r="L422" s="48">
        <v>3500</v>
      </c>
      <c r="M422" s="49"/>
      <c r="N422" s="26" t="s">
        <v>24</v>
      </c>
      <c r="O422" s="13"/>
      <c r="P422" s="11">
        <f t="shared" si="6"/>
        <v>0</v>
      </c>
      <c r="Q422" s="16"/>
      <c r="R422" s="11"/>
      <c r="S422" s="5"/>
    </row>
    <row r="423" spans="2:19" ht="21.6" customHeight="1" x14ac:dyDescent="0.25">
      <c r="B423" s="30">
        <v>396</v>
      </c>
      <c r="C423" s="41" t="s">
        <v>660</v>
      </c>
      <c r="D423" s="42"/>
      <c r="E423" s="42"/>
      <c r="F423" s="43"/>
      <c r="G423" s="44" t="s">
        <v>661</v>
      </c>
      <c r="H423" s="45"/>
      <c r="I423" s="27" t="s">
        <v>1281</v>
      </c>
      <c r="J423" s="46" t="s">
        <v>156</v>
      </c>
      <c r="K423" s="47"/>
      <c r="L423" s="48">
        <v>2400</v>
      </c>
      <c r="M423" s="49"/>
      <c r="N423" s="26" t="s">
        <v>24</v>
      </c>
      <c r="O423" s="13"/>
      <c r="P423" s="11">
        <f t="shared" si="6"/>
        <v>0</v>
      </c>
      <c r="Q423" s="16"/>
      <c r="R423" s="11"/>
      <c r="S423" s="5"/>
    </row>
    <row r="424" spans="2:19" ht="21.6" customHeight="1" x14ac:dyDescent="0.25">
      <c r="B424" s="30">
        <v>397</v>
      </c>
      <c r="C424" s="41" t="s">
        <v>662</v>
      </c>
      <c r="D424" s="42"/>
      <c r="E424" s="42"/>
      <c r="F424" s="43"/>
      <c r="G424" s="44" t="s">
        <v>661</v>
      </c>
      <c r="H424" s="45"/>
      <c r="I424" s="27" t="s">
        <v>1278</v>
      </c>
      <c r="J424" s="46" t="s">
        <v>156</v>
      </c>
      <c r="K424" s="47"/>
      <c r="L424" s="48">
        <v>2080</v>
      </c>
      <c r="M424" s="49"/>
      <c r="N424" s="26" t="s">
        <v>24</v>
      </c>
      <c r="O424" s="13"/>
      <c r="P424" s="11">
        <f t="shared" si="6"/>
        <v>0</v>
      </c>
      <c r="Q424" s="16"/>
      <c r="R424" s="11"/>
      <c r="S424" s="5"/>
    </row>
    <row r="425" spans="2:19" ht="21.6" customHeight="1" x14ac:dyDescent="0.25">
      <c r="B425" s="30">
        <v>398</v>
      </c>
      <c r="C425" s="41" t="s">
        <v>1646</v>
      </c>
      <c r="D425" s="42"/>
      <c r="E425" s="42"/>
      <c r="F425" s="43"/>
      <c r="G425" s="44" t="s">
        <v>663</v>
      </c>
      <c r="H425" s="45"/>
      <c r="I425" s="27" t="s">
        <v>1480</v>
      </c>
      <c r="J425" s="46" t="s">
        <v>156</v>
      </c>
      <c r="K425" s="47"/>
      <c r="L425" s="48">
        <v>980</v>
      </c>
      <c r="M425" s="49"/>
      <c r="N425" s="26" t="s">
        <v>24</v>
      </c>
      <c r="O425" s="13"/>
      <c r="P425" s="11">
        <f t="shared" si="6"/>
        <v>0</v>
      </c>
      <c r="Q425" s="16"/>
      <c r="R425" s="11"/>
      <c r="S425" s="5"/>
    </row>
    <row r="426" spans="2:19" ht="21.6" customHeight="1" x14ac:dyDescent="0.25">
      <c r="B426" s="30">
        <v>399</v>
      </c>
      <c r="C426" s="41" t="s">
        <v>1183</v>
      </c>
      <c r="D426" s="42"/>
      <c r="E426" s="42"/>
      <c r="F426" s="43"/>
      <c r="G426" s="44" t="s">
        <v>664</v>
      </c>
      <c r="H426" s="45"/>
      <c r="I426" s="27" t="s">
        <v>1647</v>
      </c>
      <c r="J426" s="46" t="s">
        <v>156</v>
      </c>
      <c r="K426" s="47"/>
      <c r="L426" s="48">
        <v>1500</v>
      </c>
      <c r="M426" s="49"/>
      <c r="N426" s="26" t="s">
        <v>24</v>
      </c>
      <c r="O426" s="13"/>
      <c r="P426" s="11">
        <f t="shared" si="6"/>
        <v>0</v>
      </c>
      <c r="Q426" s="16"/>
      <c r="R426" s="11"/>
      <c r="S426" s="5"/>
    </row>
    <row r="427" spans="2:19" ht="21.6" customHeight="1" x14ac:dyDescent="0.25">
      <c r="B427" s="30">
        <v>400</v>
      </c>
      <c r="C427" s="41" t="s">
        <v>665</v>
      </c>
      <c r="D427" s="42"/>
      <c r="E427" s="42"/>
      <c r="F427" s="43"/>
      <c r="G427" s="44" t="s">
        <v>666</v>
      </c>
      <c r="H427" s="45"/>
      <c r="I427" s="27" t="s">
        <v>1445</v>
      </c>
      <c r="J427" s="46" t="s">
        <v>156</v>
      </c>
      <c r="K427" s="47"/>
      <c r="L427" s="48">
        <v>860</v>
      </c>
      <c r="M427" s="49"/>
      <c r="N427" s="26" t="s">
        <v>24</v>
      </c>
      <c r="O427" s="13"/>
      <c r="P427" s="11">
        <f t="shared" si="6"/>
        <v>0</v>
      </c>
      <c r="Q427" s="16"/>
      <c r="R427" s="11"/>
      <c r="S427" s="5"/>
    </row>
    <row r="428" spans="2:19" ht="21.6" customHeight="1" x14ac:dyDescent="0.25">
      <c r="B428" s="30">
        <v>401</v>
      </c>
      <c r="C428" s="41" t="s">
        <v>667</v>
      </c>
      <c r="D428" s="42"/>
      <c r="E428" s="42"/>
      <c r="F428" s="43"/>
      <c r="G428" s="44" t="s">
        <v>668</v>
      </c>
      <c r="H428" s="45"/>
      <c r="I428" s="27" t="s">
        <v>1482</v>
      </c>
      <c r="J428" s="46" t="s">
        <v>156</v>
      </c>
      <c r="K428" s="47"/>
      <c r="L428" s="48">
        <v>540</v>
      </c>
      <c r="M428" s="49"/>
      <c r="N428" s="26" t="s">
        <v>24</v>
      </c>
      <c r="O428" s="13"/>
      <c r="P428" s="11">
        <f t="shared" si="6"/>
        <v>0</v>
      </c>
      <c r="Q428" s="16"/>
      <c r="R428" s="11"/>
      <c r="S428" s="5"/>
    </row>
    <row r="429" spans="2:19" ht="21.6" customHeight="1" x14ac:dyDescent="0.25">
      <c r="B429" s="30">
        <v>402</v>
      </c>
      <c r="C429" s="41" t="s">
        <v>669</v>
      </c>
      <c r="D429" s="42"/>
      <c r="E429" s="42"/>
      <c r="F429" s="43"/>
      <c r="G429" s="44" t="s">
        <v>668</v>
      </c>
      <c r="H429" s="45"/>
      <c r="I429" s="27" t="s">
        <v>1483</v>
      </c>
      <c r="J429" s="46" t="s">
        <v>156</v>
      </c>
      <c r="K429" s="47"/>
      <c r="L429" s="48">
        <v>720</v>
      </c>
      <c r="M429" s="49"/>
      <c r="N429" s="26" t="s">
        <v>24</v>
      </c>
      <c r="O429" s="13"/>
      <c r="P429" s="11">
        <f t="shared" si="6"/>
        <v>0</v>
      </c>
      <c r="Q429" s="16"/>
      <c r="R429" s="11"/>
      <c r="S429" s="5"/>
    </row>
    <row r="430" spans="2:19" ht="21.6" customHeight="1" x14ac:dyDescent="0.25">
      <c r="B430" s="30">
        <v>403</v>
      </c>
      <c r="C430" s="41" t="s">
        <v>670</v>
      </c>
      <c r="D430" s="42"/>
      <c r="E430" s="42"/>
      <c r="F430" s="43"/>
      <c r="G430" s="44" t="s">
        <v>671</v>
      </c>
      <c r="H430" s="45"/>
      <c r="I430" s="27" t="s">
        <v>1484</v>
      </c>
      <c r="J430" s="46" t="s">
        <v>156</v>
      </c>
      <c r="K430" s="47"/>
      <c r="L430" s="48">
        <v>28000</v>
      </c>
      <c r="M430" s="49"/>
      <c r="N430" s="26" t="s">
        <v>24</v>
      </c>
      <c r="O430" s="13"/>
      <c r="P430" s="11">
        <f t="shared" si="6"/>
        <v>0</v>
      </c>
      <c r="Q430" s="16"/>
      <c r="R430" s="11"/>
      <c r="S430" s="5"/>
    </row>
    <row r="431" spans="2:19" ht="21.6" customHeight="1" x14ac:dyDescent="0.25">
      <c r="B431" s="30">
        <v>404</v>
      </c>
      <c r="C431" s="41" t="s">
        <v>672</v>
      </c>
      <c r="D431" s="42"/>
      <c r="E431" s="42"/>
      <c r="F431" s="43"/>
      <c r="G431" s="44" t="s">
        <v>673</v>
      </c>
      <c r="H431" s="45"/>
      <c r="I431" s="27" t="s">
        <v>1277</v>
      </c>
      <c r="J431" s="46" t="s">
        <v>156</v>
      </c>
      <c r="K431" s="47"/>
      <c r="L431" s="48">
        <v>1420</v>
      </c>
      <c r="M431" s="49"/>
      <c r="N431" s="26" t="s">
        <v>24</v>
      </c>
      <c r="O431" s="13"/>
      <c r="P431" s="11">
        <f t="shared" si="6"/>
        <v>0</v>
      </c>
      <c r="Q431" s="16"/>
      <c r="R431" s="11"/>
      <c r="S431" s="5"/>
    </row>
    <row r="432" spans="2:19" ht="21.6" customHeight="1" x14ac:dyDescent="0.25">
      <c r="B432" s="30">
        <v>405</v>
      </c>
      <c r="C432" s="41" t="s">
        <v>1184</v>
      </c>
      <c r="D432" s="42"/>
      <c r="E432" s="42"/>
      <c r="F432" s="43"/>
      <c r="G432" s="44" t="s">
        <v>674</v>
      </c>
      <c r="H432" s="45"/>
      <c r="I432" s="27" t="s">
        <v>1288</v>
      </c>
      <c r="J432" s="46" t="s">
        <v>156</v>
      </c>
      <c r="K432" s="47"/>
      <c r="L432" s="48">
        <v>1500</v>
      </c>
      <c r="M432" s="49"/>
      <c r="N432" s="26" t="s">
        <v>24</v>
      </c>
      <c r="O432" s="13"/>
      <c r="P432" s="11">
        <f t="shared" si="6"/>
        <v>0</v>
      </c>
      <c r="Q432" s="16"/>
      <c r="R432" s="11"/>
      <c r="S432" s="5"/>
    </row>
    <row r="433" spans="2:19" ht="21.6" customHeight="1" x14ac:dyDescent="0.25">
      <c r="B433" s="30">
        <v>406</v>
      </c>
      <c r="C433" s="41" t="s">
        <v>675</v>
      </c>
      <c r="D433" s="42"/>
      <c r="E433" s="42"/>
      <c r="F433" s="43"/>
      <c r="G433" s="44" t="s">
        <v>676</v>
      </c>
      <c r="H433" s="45"/>
      <c r="I433" s="27" t="s">
        <v>1485</v>
      </c>
      <c r="J433" s="46" t="s">
        <v>156</v>
      </c>
      <c r="K433" s="47"/>
      <c r="L433" s="48">
        <v>33000</v>
      </c>
      <c r="M433" s="49"/>
      <c r="N433" s="26" t="s">
        <v>24</v>
      </c>
      <c r="O433" s="13"/>
      <c r="P433" s="11">
        <f t="shared" si="6"/>
        <v>0</v>
      </c>
      <c r="Q433" s="16"/>
      <c r="R433" s="11"/>
      <c r="S433" s="5"/>
    </row>
    <row r="434" spans="2:19" ht="21.6" customHeight="1" x14ac:dyDescent="0.25">
      <c r="B434" s="30">
        <v>407</v>
      </c>
      <c r="C434" s="41" t="s">
        <v>677</v>
      </c>
      <c r="D434" s="42"/>
      <c r="E434" s="42"/>
      <c r="F434" s="43"/>
      <c r="G434" s="44" t="s">
        <v>678</v>
      </c>
      <c r="H434" s="45"/>
      <c r="I434" s="27" t="s">
        <v>1305</v>
      </c>
      <c r="J434" s="46" t="s">
        <v>156</v>
      </c>
      <c r="K434" s="47"/>
      <c r="L434" s="48">
        <v>3400</v>
      </c>
      <c r="M434" s="49"/>
      <c r="N434" s="26" t="s">
        <v>24</v>
      </c>
      <c r="O434" s="13"/>
      <c r="P434" s="11">
        <f t="shared" si="6"/>
        <v>0</v>
      </c>
      <c r="Q434" s="16"/>
      <c r="R434" s="11"/>
      <c r="S434" s="5"/>
    </row>
    <row r="435" spans="2:19" ht="21.6" customHeight="1" x14ac:dyDescent="0.25">
      <c r="B435" s="30">
        <v>408</v>
      </c>
      <c r="C435" s="41" t="s">
        <v>679</v>
      </c>
      <c r="D435" s="42"/>
      <c r="E435" s="42"/>
      <c r="F435" s="43"/>
      <c r="G435" s="44" t="s">
        <v>680</v>
      </c>
      <c r="H435" s="45"/>
      <c r="I435" s="27" t="s">
        <v>1486</v>
      </c>
      <c r="J435" s="46" t="s">
        <v>156</v>
      </c>
      <c r="K435" s="47"/>
      <c r="L435" s="48">
        <v>600</v>
      </c>
      <c r="M435" s="49"/>
      <c r="N435" s="26" t="s">
        <v>24</v>
      </c>
      <c r="O435" s="13"/>
      <c r="P435" s="11">
        <f t="shared" si="6"/>
        <v>0</v>
      </c>
      <c r="Q435" s="16"/>
      <c r="R435" s="11"/>
      <c r="S435" s="5"/>
    </row>
    <row r="436" spans="2:19" ht="21.6" customHeight="1" x14ac:dyDescent="0.25">
      <c r="B436" s="30">
        <v>409</v>
      </c>
      <c r="C436" s="41" t="s">
        <v>681</v>
      </c>
      <c r="D436" s="42"/>
      <c r="E436" s="42"/>
      <c r="F436" s="43"/>
      <c r="G436" s="44" t="s">
        <v>682</v>
      </c>
      <c r="H436" s="45"/>
      <c r="I436" s="27" t="s">
        <v>1487</v>
      </c>
      <c r="J436" s="46" t="s">
        <v>156</v>
      </c>
      <c r="K436" s="47"/>
      <c r="L436" s="48">
        <v>20</v>
      </c>
      <c r="M436" s="49"/>
      <c r="N436" s="26" t="s">
        <v>24</v>
      </c>
      <c r="O436" s="13"/>
      <c r="P436" s="11">
        <f t="shared" si="6"/>
        <v>0</v>
      </c>
      <c r="Q436" s="16"/>
      <c r="R436" s="11"/>
      <c r="S436" s="5"/>
    </row>
    <row r="437" spans="2:19" ht="21.6" customHeight="1" x14ac:dyDescent="0.25">
      <c r="B437" s="30">
        <v>410</v>
      </c>
      <c r="C437" s="41" t="s">
        <v>683</v>
      </c>
      <c r="D437" s="42"/>
      <c r="E437" s="42"/>
      <c r="F437" s="43"/>
      <c r="G437" s="44" t="s">
        <v>684</v>
      </c>
      <c r="H437" s="45"/>
      <c r="I437" s="27" t="s">
        <v>1488</v>
      </c>
      <c r="J437" s="46" t="s">
        <v>156</v>
      </c>
      <c r="K437" s="47"/>
      <c r="L437" s="48">
        <v>1080</v>
      </c>
      <c r="M437" s="49"/>
      <c r="N437" s="26" t="s">
        <v>24</v>
      </c>
      <c r="O437" s="13"/>
      <c r="P437" s="11">
        <f t="shared" si="6"/>
        <v>0</v>
      </c>
      <c r="Q437" s="16"/>
      <c r="R437" s="11"/>
      <c r="S437" s="5"/>
    </row>
    <row r="438" spans="2:19" ht="21.6" customHeight="1" x14ac:dyDescent="0.25">
      <c r="B438" s="30">
        <v>411</v>
      </c>
      <c r="C438" s="41" t="s">
        <v>685</v>
      </c>
      <c r="D438" s="42"/>
      <c r="E438" s="42"/>
      <c r="F438" s="43"/>
      <c r="G438" s="44" t="s">
        <v>686</v>
      </c>
      <c r="H438" s="45"/>
      <c r="I438" s="27" t="s">
        <v>1489</v>
      </c>
      <c r="J438" s="46" t="s">
        <v>156</v>
      </c>
      <c r="K438" s="47"/>
      <c r="L438" s="48">
        <v>3000</v>
      </c>
      <c r="M438" s="49"/>
      <c r="N438" s="26" t="s">
        <v>24</v>
      </c>
      <c r="O438" s="13"/>
      <c r="P438" s="11">
        <f t="shared" si="6"/>
        <v>0</v>
      </c>
      <c r="Q438" s="16"/>
      <c r="R438" s="11"/>
      <c r="S438" s="5"/>
    </row>
    <row r="439" spans="2:19" ht="21.6" customHeight="1" x14ac:dyDescent="0.25">
      <c r="B439" s="30">
        <v>412</v>
      </c>
      <c r="C439" s="41" t="s">
        <v>687</v>
      </c>
      <c r="D439" s="42"/>
      <c r="E439" s="42"/>
      <c r="F439" s="43"/>
      <c r="G439" s="44" t="s">
        <v>688</v>
      </c>
      <c r="H439" s="45"/>
      <c r="I439" s="27" t="s">
        <v>1270</v>
      </c>
      <c r="J439" s="46" t="s">
        <v>156</v>
      </c>
      <c r="K439" s="47"/>
      <c r="L439" s="48">
        <v>3300</v>
      </c>
      <c r="M439" s="49"/>
      <c r="N439" s="26" t="s">
        <v>24</v>
      </c>
      <c r="O439" s="13"/>
      <c r="P439" s="11">
        <f t="shared" si="6"/>
        <v>0</v>
      </c>
      <c r="Q439" s="16"/>
      <c r="R439" s="11"/>
      <c r="S439" s="5"/>
    </row>
    <row r="440" spans="2:19" ht="21.6" customHeight="1" x14ac:dyDescent="0.25">
      <c r="B440" s="30">
        <v>413</v>
      </c>
      <c r="C440" s="41" t="s">
        <v>689</v>
      </c>
      <c r="D440" s="42"/>
      <c r="E440" s="42"/>
      <c r="F440" s="43"/>
      <c r="G440" s="44" t="s">
        <v>690</v>
      </c>
      <c r="H440" s="45"/>
      <c r="I440" s="27" t="s">
        <v>1270</v>
      </c>
      <c r="J440" s="46" t="s">
        <v>156</v>
      </c>
      <c r="K440" s="47"/>
      <c r="L440" s="48">
        <v>700</v>
      </c>
      <c r="M440" s="49"/>
      <c r="N440" s="26" t="s">
        <v>24</v>
      </c>
      <c r="O440" s="13"/>
      <c r="P440" s="11">
        <f t="shared" si="6"/>
        <v>0</v>
      </c>
      <c r="Q440" s="16"/>
      <c r="R440" s="11"/>
      <c r="S440" s="5"/>
    </row>
    <row r="441" spans="2:19" ht="21.6" customHeight="1" x14ac:dyDescent="0.25">
      <c r="B441" s="30">
        <v>414</v>
      </c>
      <c r="C441" s="41" t="s">
        <v>1185</v>
      </c>
      <c r="D441" s="42"/>
      <c r="E441" s="42"/>
      <c r="F441" s="43"/>
      <c r="G441" s="44" t="s">
        <v>691</v>
      </c>
      <c r="H441" s="45"/>
      <c r="I441" s="27" t="s">
        <v>1348</v>
      </c>
      <c r="J441" s="46" t="s">
        <v>156</v>
      </c>
      <c r="K441" s="47"/>
      <c r="L441" s="48">
        <v>940</v>
      </c>
      <c r="M441" s="49"/>
      <c r="N441" s="26" t="s">
        <v>24</v>
      </c>
      <c r="O441" s="13"/>
      <c r="P441" s="11">
        <f t="shared" si="6"/>
        <v>0</v>
      </c>
      <c r="Q441" s="16"/>
      <c r="R441" s="11"/>
      <c r="S441" s="5"/>
    </row>
    <row r="442" spans="2:19" ht="21.6" customHeight="1" x14ac:dyDescent="0.25">
      <c r="B442" s="30">
        <v>415</v>
      </c>
      <c r="C442" s="41" t="s">
        <v>692</v>
      </c>
      <c r="D442" s="42"/>
      <c r="E442" s="42"/>
      <c r="F442" s="43"/>
      <c r="G442" s="44" t="s">
        <v>693</v>
      </c>
      <c r="H442" s="45"/>
      <c r="I442" s="27" t="s">
        <v>1490</v>
      </c>
      <c r="J442" s="46" t="s">
        <v>156</v>
      </c>
      <c r="K442" s="47"/>
      <c r="L442" s="48">
        <v>900</v>
      </c>
      <c r="M442" s="49"/>
      <c r="N442" s="26" t="s">
        <v>24</v>
      </c>
      <c r="O442" s="13"/>
      <c r="P442" s="11">
        <f t="shared" si="6"/>
        <v>0</v>
      </c>
      <c r="Q442" s="16"/>
      <c r="R442" s="11"/>
      <c r="S442" s="5"/>
    </row>
    <row r="443" spans="2:19" ht="21.6" customHeight="1" x14ac:dyDescent="0.25">
      <c r="B443" s="30">
        <v>416</v>
      </c>
      <c r="C443" s="41" t="s">
        <v>694</v>
      </c>
      <c r="D443" s="42"/>
      <c r="E443" s="42"/>
      <c r="F443" s="43"/>
      <c r="G443" s="44" t="s">
        <v>695</v>
      </c>
      <c r="H443" s="45"/>
      <c r="I443" s="27" t="s">
        <v>1491</v>
      </c>
      <c r="J443" s="46" t="s">
        <v>156</v>
      </c>
      <c r="K443" s="47"/>
      <c r="L443" s="48">
        <v>900</v>
      </c>
      <c r="M443" s="49"/>
      <c r="N443" s="26" t="s">
        <v>24</v>
      </c>
      <c r="O443" s="13"/>
      <c r="P443" s="11">
        <f t="shared" si="6"/>
        <v>0</v>
      </c>
      <c r="Q443" s="16"/>
      <c r="R443" s="11"/>
      <c r="S443" s="5"/>
    </row>
    <row r="444" spans="2:19" ht="21.6" customHeight="1" x14ac:dyDescent="0.25">
      <c r="B444" s="30">
        <v>417</v>
      </c>
      <c r="C444" s="41" t="s">
        <v>696</v>
      </c>
      <c r="D444" s="42"/>
      <c r="E444" s="42"/>
      <c r="F444" s="43"/>
      <c r="G444" s="44" t="s">
        <v>697</v>
      </c>
      <c r="H444" s="45"/>
      <c r="I444" s="27" t="s">
        <v>1492</v>
      </c>
      <c r="J444" s="46" t="s">
        <v>156</v>
      </c>
      <c r="K444" s="47"/>
      <c r="L444" s="48">
        <v>950</v>
      </c>
      <c r="M444" s="49"/>
      <c r="N444" s="26" t="s">
        <v>24</v>
      </c>
      <c r="O444" s="13"/>
      <c r="P444" s="11">
        <f t="shared" si="6"/>
        <v>0</v>
      </c>
      <c r="Q444" s="16"/>
      <c r="R444" s="11"/>
      <c r="S444" s="5"/>
    </row>
    <row r="445" spans="2:19" ht="21.6" customHeight="1" x14ac:dyDescent="0.25">
      <c r="B445" s="30">
        <v>418</v>
      </c>
      <c r="C445" s="41" t="s">
        <v>698</v>
      </c>
      <c r="D445" s="42"/>
      <c r="E445" s="42"/>
      <c r="F445" s="43"/>
      <c r="G445" s="44" t="s">
        <v>699</v>
      </c>
      <c r="H445" s="45"/>
      <c r="I445" s="27" t="s">
        <v>1493</v>
      </c>
      <c r="J445" s="46" t="s">
        <v>156</v>
      </c>
      <c r="K445" s="47"/>
      <c r="L445" s="48">
        <v>720</v>
      </c>
      <c r="M445" s="49"/>
      <c r="N445" s="26" t="s">
        <v>24</v>
      </c>
      <c r="O445" s="13"/>
      <c r="P445" s="11">
        <f t="shared" si="6"/>
        <v>0</v>
      </c>
      <c r="Q445" s="16"/>
      <c r="R445" s="11"/>
      <c r="S445" s="5"/>
    </row>
    <row r="446" spans="2:19" ht="21.6" customHeight="1" x14ac:dyDescent="0.25">
      <c r="B446" s="30">
        <v>419</v>
      </c>
      <c r="C446" s="41" t="s">
        <v>700</v>
      </c>
      <c r="D446" s="42"/>
      <c r="E446" s="42"/>
      <c r="F446" s="43"/>
      <c r="G446" s="44" t="s">
        <v>701</v>
      </c>
      <c r="H446" s="45"/>
      <c r="I446" s="27" t="s">
        <v>1401</v>
      </c>
      <c r="J446" s="46" t="s">
        <v>156</v>
      </c>
      <c r="K446" s="47"/>
      <c r="L446" s="48">
        <v>3600</v>
      </c>
      <c r="M446" s="49"/>
      <c r="N446" s="26" t="s">
        <v>24</v>
      </c>
      <c r="O446" s="13"/>
      <c r="P446" s="11">
        <f t="shared" si="6"/>
        <v>0</v>
      </c>
      <c r="Q446" s="16"/>
      <c r="R446" s="11"/>
      <c r="S446" s="5"/>
    </row>
    <row r="447" spans="2:19" ht="21.6" customHeight="1" x14ac:dyDescent="0.25">
      <c r="B447" s="30">
        <v>420</v>
      </c>
      <c r="C447" s="41" t="s">
        <v>702</v>
      </c>
      <c r="D447" s="42"/>
      <c r="E447" s="42"/>
      <c r="F447" s="43"/>
      <c r="G447" s="44" t="s">
        <v>701</v>
      </c>
      <c r="H447" s="45"/>
      <c r="I447" s="27" t="s">
        <v>1402</v>
      </c>
      <c r="J447" s="46" t="s">
        <v>156</v>
      </c>
      <c r="K447" s="47"/>
      <c r="L447" s="48">
        <v>38000</v>
      </c>
      <c r="M447" s="49"/>
      <c r="N447" s="26" t="s">
        <v>24</v>
      </c>
      <c r="O447" s="13"/>
      <c r="P447" s="11">
        <f t="shared" si="6"/>
        <v>0</v>
      </c>
      <c r="Q447" s="16"/>
      <c r="R447" s="11"/>
      <c r="S447" s="5"/>
    </row>
    <row r="448" spans="2:19" ht="21.6" customHeight="1" x14ac:dyDescent="0.25">
      <c r="B448" s="30">
        <v>421</v>
      </c>
      <c r="C448" s="41" t="s">
        <v>703</v>
      </c>
      <c r="D448" s="42"/>
      <c r="E448" s="42"/>
      <c r="F448" s="43"/>
      <c r="G448" s="44" t="s">
        <v>704</v>
      </c>
      <c r="H448" s="45"/>
      <c r="I448" s="27" t="s">
        <v>1494</v>
      </c>
      <c r="J448" s="46" t="s">
        <v>156</v>
      </c>
      <c r="K448" s="47"/>
      <c r="L448" s="48">
        <v>3800</v>
      </c>
      <c r="M448" s="49"/>
      <c r="N448" s="26" t="s">
        <v>24</v>
      </c>
      <c r="O448" s="13"/>
      <c r="P448" s="11">
        <f t="shared" si="6"/>
        <v>0</v>
      </c>
      <c r="Q448" s="16"/>
      <c r="R448" s="11"/>
      <c r="S448" s="5"/>
    </row>
    <row r="449" spans="2:19" ht="21.6" customHeight="1" x14ac:dyDescent="0.25">
      <c r="B449" s="30">
        <v>422</v>
      </c>
      <c r="C449" s="41" t="s">
        <v>1186</v>
      </c>
      <c r="D449" s="42"/>
      <c r="E449" s="42"/>
      <c r="F449" s="43"/>
      <c r="G449" s="44" t="s">
        <v>705</v>
      </c>
      <c r="H449" s="45"/>
      <c r="I449" s="27" t="s">
        <v>1402</v>
      </c>
      <c r="J449" s="46" t="s">
        <v>156</v>
      </c>
      <c r="K449" s="47"/>
      <c r="L449" s="48">
        <v>12500</v>
      </c>
      <c r="M449" s="49"/>
      <c r="N449" s="26" t="s">
        <v>24</v>
      </c>
      <c r="O449" s="13"/>
      <c r="P449" s="11">
        <f t="shared" si="6"/>
        <v>0</v>
      </c>
      <c r="Q449" s="16"/>
      <c r="R449" s="11"/>
      <c r="S449" s="5"/>
    </row>
    <row r="450" spans="2:19" ht="21.6" customHeight="1" x14ac:dyDescent="0.25">
      <c r="B450" s="30">
        <v>423</v>
      </c>
      <c r="C450" s="41" t="s">
        <v>1187</v>
      </c>
      <c r="D450" s="42"/>
      <c r="E450" s="42"/>
      <c r="F450" s="43"/>
      <c r="G450" s="44" t="s">
        <v>705</v>
      </c>
      <c r="H450" s="45"/>
      <c r="I450" s="27" t="s">
        <v>1402</v>
      </c>
      <c r="J450" s="46" t="s">
        <v>156</v>
      </c>
      <c r="K450" s="47"/>
      <c r="L450" s="48">
        <v>17250</v>
      </c>
      <c r="M450" s="49"/>
      <c r="N450" s="26" t="s">
        <v>24</v>
      </c>
      <c r="O450" s="13"/>
      <c r="P450" s="11">
        <f t="shared" si="6"/>
        <v>0</v>
      </c>
      <c r="Q450" s="16"/>
      <c r="R450" s="11"/>
      <c r="S450" s="5"/>
    </row>
    <row r="451" spans="2:19" ht="21.6" customHeight="1" x14ac:dyDescent="0.25">
      <c r="B451" s="30">
        <v>424</v>
      </c>
      <c r="C451" s="41" t="s">
        <v>706</v>
      </c>
      <c r="D451" s="42"/>
      <c r="E451" s="42"/>
      <c r="F451" s="43"/>
      <c r="G451" s="44" t="s">
        <v>707</v>
      </c>
      <c r="H451" s="45"/>
      <c r="I451" s="27" t="s">
        <v>1215</v>
      </c>
      <c r="J451" s="46" t="s">
        <v>156</v>
      </c>
      <c r="K451" s="47"/>
      <c r="L451" s="48">
        <v>4400</v>
      </c>
      <c r="M451" s="49"/>
      <c r="N451" s="26" t="s">
        <v>24</v>
      </c>
      <c r="O451" s="13"/>
      <c r="P451" s="11">
        <f t="shared" si="6"/>
        <v>0</v>
      </c>
      <c r="Q451" s="16"/>
      <c r="R451" s="11"/>
      <c r="S451" s="5"/>
    </row>
    <row r="452" spans="2:19" ht="21.6" customHeight="1" x14ac:dyDescent="0.25">
      <c r="B452" s="30">
        <v>425</v>
      </c>
      <c r="C452" s="41" t="s">
        <v>708</v>
      </c>
      <c r="D452" s="42"/>
      <c r="E452" s="42"/>
      <c r="F452" s="43"/>
      <c r="G452" s="44" t="s">
        <v>709</v>
      </c>
      <c r="H452" s="45"/>
      <c r="I452" s="27" t="s">
        <v>1495</v>
      </c>
      <c r="J452" s="46" t="s">
        <v>156</v>
      </c>
      <c r="K452" s="47"/>
      <c r="L452" s="48">
        <v>300</v>
      </c>
      <c r="M452" s="49"/>
      <c r="N452" s="26" t="s">
        <v>24</v>
      </c>
      <c r="O452" s="13"/>
      <c r="P452" s="11">
        <f t="shared" si="6"/>
        <v>0</v>
      </c>
      <c r="Q452" s="16"/>
      <c r="R452" s="11"/>
      <c r="S452" s="5"/>
    </row>
    <row r="453" spans="2:19" ht="21.6" customHeight="1" x14ac:dyDescent="0.25">
      <c r="B453" s="30">
        <v>426</v>
      </c>
      <c r="C453" s="41" t="s">
        <v>710</v>
      </c>
      <c r="D453" s="42"/>
      <c r="E453" s="42"/>
      <c r="F453" s="43"/>
      <c r="G453" s="44" t="s">
        <v>711</v>
      </c>
      <c r="H453" s="45"/>
      <c r="I453" s="27" t="s">
        <v>1270</v>
      </c>
      <c r="J453" s="46" t="s">
        <v>156</v>
      </c>
      <c r="K453" s="47"/>
      <c r="L453" s="48">
        <v>2400</v>
      </c>
      <c r="M453" s="49"/>
      <c r="N453" s="26" t="s">
        <v>24</v>
      </c>
      <c r="O453" s="13"/>
      <c r="P453" s="11">
        <f t="shared" si="6"/>
        <v>0</v>
      </c>
      <c r="Q453" s="16"/>
      <c r="R453" s="11"/>
      <c r="S453" s="5"/>
    </row>
    <row r="454" spans="2:19" ht="21.6" customHeight="1" x14ac:dyDescent="0.25">
      <c r="B454" s="30">
        <v>427</v>
      </c>
      <c r="C454" s="41" t="s">
        <v>712</v>
      </c>
      <c r="D454" s="42"/>
      <c r="E454" s="42"/>
      <c r="F454" s="43"/>
      <c r="G454" s="44" t="s">
        <v>711</v>
      </c>
      <c r="H454" s="45"/>
      <c r="I454" s="27" t="s">
        <v>1348</v>
      </c>
      <c r="J454" s="46" t="s">
        <v>156</v>
      </c>
      <c r="K454" s="47"/>
      <c r="L454" s="48">
        <v>4500</v>
      </c>
      <c r="M454" s="49"/>
      <c r="N454" s="26" t="s">
        <v>24</v>
      </c>
      <c r="O454" s="13"/>
      <c r="P454" s="11">
        <f t="shared" si="6"/>
        <v>0</v>
      </c>
      <c r="Q454" s="16"/>
      <c r="R454" s="11"/>
      <c r="S454" s="5"/>
    </row>
    <row r="455" spans="2:19" ht="21.6" customHeight="1" x14ac:dyDescent="0.25">
      <c r="B455" s="30">
        <v>428</v>
      </c>
      <c r="C455" s="41" t="s">
        <v>713</v>
      </c>
      <c r="D455" s="42"/>
      <c r="E455" s="42"/>
      <c r="F455" s="43"/>
      <c r="G455" s="44" t="s">
        <v>714</v>
      </c>
      <c r="H455" s="45"/>
      <c r="I455" s="27" t="s">
        <v>1496</v>
      </c>
      <c r="J455" s="46" t="s">
        <v>156</v>
      </c>
      <c r="K455" s="47"/>
      <c r="L455" s="48">
        <v>1600</v>
      </c>
      <c r="M455" s="49"/>
      <c r="N455" s="26" t="s">
        <v>24</v>
      </c>
      <c r="O455" s="13"/>
      <c r="P455" s="11">
        <f t="shared" si="6"/>
        <v>0</v>
      </c>
      <c r="Q455" s="16"/>
      <c r="R455" s="11"/>
      <c r="S455" s="5"/>
    </row>
    <row r="456" spans="2:19" ht="21.6" customHeight="1" x14ac:dyDescent="0.25">
      <c r="B456" s="30">
        <v>429</v>
      </c>
      <c r="C456" s="41" t="s">
        <v>715</v>
      </c>
      <c r="D456" s="42"/>
      <c r="E456" s="42"/>
      <c r="F456" s="43"/>
      <c r="G456" s="44" t="s">
        <v>716</v>
      </c>
      <c r="H456" s="45"/>
      <c r="I456" s="27" t="s">
        <v>1424</v>
      </c>
      <c r="J456" s="46" t="s">
        <v>156</v>
      </c>
      <c r="K456" s="47"/>
      <c r="L456" s="48">
        <v>1900</v>
      </c>
      <c r="M456" s="49"/>
      <c r="N456" s="26" t="s">
        <v>24</v>
      </c>
      <c r="O456" s="13"/>
      <c r="P456" s="11">
        <f t="shared" si="6"/>
        <v>0</v>
      </c>
      <c r="Q456" s="16"/>
      <c r="R456" s="11"/>
      <c r="S456" s="5"/>
    </row>
    <row r="457" spans="2:19" ht="21.6" customHeight="1" x14ac:dyDescent="0.25">
      <c r="B457" s="30">
        <v>430</v>
      </c>
      <c r="C457" s="41" t="s">
        <v>717</v>
      </c>
      <c r="D457" s="42"/>
      <c r="E457" s="42"/>
      <c r="F457" s="43"/>
      <c r="G457" s="44" t="s">
        <v>718</v>
      </c>
      <c r="H457" s="45"/>
      <c r="I457" s="27" t="s">
        <v>1251</v>
      </c>
      <c r="J457" s="46" t="s">
        <v>156</v>
      </c>
      <c r="K457" s="47"/>
      <c r="L457" s="48">
        <v>9200</v>
      </c>
      <c r="M457" s="49"/>
      <c r="N457" s="26" t="s">
        <v>24</v>
      </c>
      <c r="O457" s="13"/>
      <c r="P457" s="11">
        <f t="shared" si="6"/>
        <v>0</v>
      </c>
      <c r="Q457" s="16"/>
      <c r="R457" s="11"/>
      <c r="S457" s="5"/>
    </row>
    <row r="458" spans="2:19" ht="21.6" customHeight="1" x14ac:dyDescent="0.25">
      <c r="B458" s="30">
        <v>431</v>
      </c>
      <c r="C458" s="41" t="s">
        <v>719</v>
      </c>
      <c r="D458" s="42"/>
      <c r="E458" s="42"/>
      <c r="F458" s="43"/>
      <c r="G458" s="44" t="s">
        <v>720</v>
      </c>
      <c r="H458" s="45"/>
      <c r="I458" s="27" t="s">
        <v>1497</v>
      </c>
      <c r="J458" s="46" t="s">
        <v>156</v>
      </c>
      <c r="K458" s="47"/>
      <c r="L458" s="48">
        <v>550</v>
      </c>
      <c r="M458" s="49"/>
      <c r="N458" s="26" t="s">
        <v>24</v>
      </c>
      <c r="O458" s="13"/>
      <c r="P458" s="11">
        <f t="shared" si="6"/>
        <v>0</v>
      </c>
      <c r="Q458" s="16"/>
      <c r="R458" s="11"/>
      <c r="S458" s="5"/>
    </row>
    <row r="459" spans="2:19" ht="21.6" customHeight="1" x14ac:dyDescent="0.25">
      <c r="B459" s="30">
        <v>432</v>
      </c>
      <c r="C459" s="41" t="s">
        <v>721</v>
      </c>
      <c r="D459" s="42"/>
      <c r="E459" s="42"/>
      <c r="F459" s="43"/>
      <c r="G459" s="44" t="s">
        <v>722</v>
      </c>
      <c r="H459" s="45"/>
      <c r="I459" s="27" t="s">
        <v>1405</v>
      </c>
      <c r="J459" s="46" t="s">
        <v>156</v>
      </c>
      <c r="K459" s="47"/>
      <c r="L459" s="48">
        <v>105</v>
      </c>
      <c r="M459" s="49"/>
      <c r="N459" s="26" t="s">
        <v>24</v>
      </c>
      <c r="O459" s="13"/>
      <c r="P459" s="11">
        <f t="shared" si="6"/>
        <v>0</v>
      </c>
      <c r="Q459" s="16"/>
      <c r="R459" s="11"/>
      <c r="S459" s="5"/>
    </row>
    <row r="460" spans="2:19" ht="21.6" customHeight="1" x14ac:dyDescent="0.25">
      <c r="B460" s="30">
        <v>433</v>
      </c>
      <c r="C460" s="41" t="s">
        <v>723</v>
      </c>
      <c r="D460" s="42"/>
      <c r="E460" s="42"/>
      <c r="F460" s="43"/>
      <c r="G460" s="44" t="s">
        <v>724</v>
      </c>
      <c r="H460" s="45"/>
      <c r="I460" s="27" t="s">
        <v>1498</v>
      </c>
      <c r="J460" s="46" t="s">
        <v>156</v>
      </c>
      <c r="K460" s="47"/>
      <c r="L460" s="48">
        <v>1450</v>
      </c>
      <c r="M460" s="49"/>
      <c r="N460" s="26" t="s">
        <v>24</v>
      </c>
      <c r="O460" s="13"/>
      <c r="P460" s="11">
        <f t="shared" si="6"/>
        <v>0</v>
      </c>
      <c r="Q460" s="16"/>
      <c r="R460" s="11"/>
      <c r="S460" s="5"/>
    </row>
    <row r="461" spans="2:19" ht="21.6" customHeight="1" x14ac:dyDescent="0.25">
      <c r="B461" s="30">
        <v>434</v>
      </c>
      <c r="C461" s="41" t="s">
        <v>725</v>
      </c>
      <c r="D461" s="42"/>
      <c r="E461" s="42"/>
      <c r="F461" s="43"/>
      <c r="G461" s="44" t="s">
        <v>726</v>
      </c>
      <c r="H461" s="45"/>
      <c r="I461" s="27" t="s">
        <v>1343</v>
      </c>
      <c r="J461" s="46" t="s">
        <v>156</v>
      </c>
      <c r="K461" s="47"/>
      <c r="L461" s="48">
        <v>550</v>
      </c>
      <c r="M461" s="49"/>
      <c r="N461" s="26" t="s">
        <v>24</v>
      </c>
      <c r="O461" s="13"/>
      <c r="P461" s="11">
        <f t="shared" si="6"/>
        <v>0</v>
      </c>
      <c r="Q461" s="16"/>
      <c r="R461" s="11"/>
      <c r="S461" s="5"/>
    </row>
    <row r="462" spans="2:19" ht="21.6" customHeight="1" x14ac:dyDescent="0.25">
      <c r="B462" s="30">
        <v>435</v>
      </c>
      <c r="C462" s="41" t="s">
        <v>727</v>
      </c>
      <c r="D462" s="42"/>
      <c r="E462" s="42"/>
      <c r="F462" s="43"/>
      <c r="G462" s="44" t="s">
        <v>726</v>
      </c>
      <c r="H462" s="45"/>
      <c r="I462" s="27" t="s">
        <v>1499</v>
      </c>
      <c r="J462" s="46" t="s">
        <v>156</v>
      </c>
      <c r="K462" s="47"/>
      <c r="L462" s="48">
        <v>900</v>
      </c>
      <c r="M462" s="49"/>
      <c r="N462" s="26" t="s">
        <v>24</v>
      </c>
      <c r="O462" s="13"/>
      <c r="P462" s="11">
        <f t="shared" si="6"/>
        <v>0</v>
      </c>
      <c r="Q462" s="16"/>
      <c r="R462" s="11"/>
      <c r="S462" s="5"/>
    </row>
    <row r="463" spans="2:19" ht="21.6" customHeight="1" x14ac:dyDescent="0.25">
      <c r="B463" s="30">
        <v>436</v>
      </c>
      <c r="C463" s="41" t="s">
        <v>728</v>
      </c>
      <c r="D463" s="42"/>
      <c r="E463" s="42"/>
      <c r="F463" s="43"/>
      <c r="G463" s="44" t="s">
        <v>726</v>
      </c>
      <c r="H463" s="45"/>
      <c r="I463" s="27" t="s">
        <v>1499</v>
      </c>
      <c r="J463" s="46" t="s">
        <v>156</v>
      </c>
      <c r="K463" s="47"/>
      <c r="L463" s="48">
        <v>100</v>
      </c>
      <c r="M463" s="49"/>
      <c r="N463" s="26" t="s">
        <v>24</v>
      </c>
      <c r="O463" s="13"/>
      <c r="P463" s="11">
        <f t="shared" si="6"/>
        <v>0</v>
      </c>
      <c r="Q463" s="16"/>
      <c r="R463" s="11"/>
      <c r="S463" s="5"/>
    </row>
    <row r="464" spans="2:19" ht="21.6" customHeight="1" x14ac:dyDescent="0.25">
      <c r="B464" s="30">
        <v>437</v>
      </c>
      <c r="C464" s="41" t="s">
        <v>729</v>
      </c>
      <c r="D464" s="42"/>
      <c r="E464" s="42"/>
      <c r="F464" s="43"/>
      <c r="G464" s="44" t="s">
        <v>726</v>
      </c>
      <c r="H464" s="45"/>
      <c r="I464" s="27" t="s">
        <v>1304</v>
      </c>
      <c r="J464" s="46" t="s">
        <v>156</v>
      </c>
      <c r="K464" s="47"/>
      <c r="L464" s="48">
        <v>100</v>
      </c>
      <c r="M464" s="49"/>
      <c r="N464" s="26" t="s">
        <v>24</v>
      </c>
      <c r="O464" s="13"/>
      <c r="P464" s="11">
        <f t="shared" si="6"/>
        <v>0</v>
      </c>
      <c r="Q464" s="16"/>
      <c r="R464" s="11"/>
      <c r="S464" s="5"/>
    </row>
    <row r="465" spans="2:19" ht="21.6" customHeight="1" x14ac:dyDescent="0.25">
      <c r="B465" s="30">
        <v>438</v>
      </c>
      <c r="C465" s="41" t="s">
        <v>730</v>
      </c>
      <c r="D465" s="42"/>
      <c r="E465" s="42"/>
      <c r="F465" s="43"/>
      <c r="G465" s="44" t="s">
        <v>731</v>
      </c>
      <c r="H465" s="45"/>
      <c r="I465" s="27" t="s">
        <v>1500</v>
      </c>
      <c r="J465" s="46" t="s">
        <v>156</v>
      </c>
      <c r="K465" s="47"/>
      <c r="L465" s="48">
        <v>1200</v>
      </c>
      <c r="M465" s="49"/>
      <c r="N465" s="26" t="s">
        <v>24</v>
      </c>
      <c r="O465" s="13"/>
      <c r="P465" s="11">
        <f t="shared" si="6"/>
        <v>0</v>
      </c>
      <c r="Q465" s="16"/>
      <c r="R465" s="11"/>
      <c r="S465" s="5"/>
    </row>
    <row r="466" spans="2:19" ht="21.6" customHeight="1" x14ac:dyDescent="0.25">
      <c r="B466" s="30">
        <v>439</v>
      </c>
      <c r="C466" s="41" t="s">
        <v>732</v>
      </c>
      <c r="D466" s="42"/>
      <c r="E466" s="42"/>
      <c r="F466" s="43"/>
      <c r="G466" s="44" t="s">
        <v>733</v>
      </c>
      <c r="H466" s="45"/>
      <c r="I466" s="27" t="s">
        <v>1501</v>
      </c>
      <c r="J466" s="46" t="s">
        <v>156</v>
      </c>
      <c r="K466" s="47"/>
      <c r="L466" s="48">
        <v>420</v>
      </c>
      <c r="M466" s="49"/>
      <c r="N466" s="26" t="s">
        <v>24</v>
      </c>
      <c r="O466" s="13"/>
      <c r="P466" s="11">
        <f t="shared" si="6"/>
        <v>0</v>
      </c>
      <c r="Q466" s="16"/>
      <c r="R466" s="11"/>
      <c r="S466" s="5"/>
    </row>
    <row r="467" spans="2:19" ht="21.6" customHeight="1" x14ac:dyDescent="0.25">
      <c r="B467" s="30">
        <v>440</v>
      </c>
      <c r="C467" s="41" t="s">
        <v>734</v>
      </c>
      <c r="D467" s="42"/>
      <c r="E467" s="42"/>
      <c r="F467" s="43"/>
      <c r="G467" s="44" t="s">
        <v>735</v>
      </c>
      <c r="H467" s="45"/>
      <c r="I467" s="27" t="s">
        <v>1291</v>
      </c>
      <c r="J467" s="46" t="s">
        <v>156</v>
      </c>
      <c r="K467" s="47"/>
      <c r="L467" s="48">
        <v>21000</v>
      </c>
      <c r="M467" s="49"/>
      <c r="N467" s="26" t="s">
        <v>24</v>
      </c>
      <c r="O467" s="13"/>
      <c r="P467" s="11">
        <f t="shared" si="6"/>
        <v>0</v>
      </c>
      <c r="Q467" s="16"/>
      <c r="R467" s="11"/>
      <c r="S467" s="5"/>
    </row>
    <row r="468" spans="2:19" ht="21.6" customHeight="1" x14ac:dyDescent="0.25">
      <c r="B468" s="30">
        <v>441</v>
      </c>
      <c r="C468" s="41" t="s">
        <v>736</v>
      </c>
      <c r="D468" s="42"/>
      <c r="E468" s="42"/>
      <c r="F468" s="43"/>
      <c r="G468" s="44" t="s">
        <v>737</v>
      </c>
      <c r="H468" s="45"/>
      <c r="I468" s="27" t="s">
        <v>1502</v>
      </c>
      <c r="J468" s="46" t="s">
        <v>156</v>
      </c>
      <c r="K468" s="47"/>
      <c r="L468" s="48">
        <v>900</v>
      </c>
      <c r="M468" s="49"/>
      <c r="N468" s="26" t="s">
        <v>24</v>
      </c>
      <c r="O468" s="13"/>
      <c r="P468" s="11">
        <f t="shared" si="6"/>
        <v>0</v>
      </c>
      <c r="Q468" s="16"/>
      <c r="R468" s="11"/>
      <c r="S468" s="5"/>
    </row>
    <row r="469" spans="2:19" ht="21.6" customHeight="1" x14ac:dyDescent="0.25">
      <c r="B469" s="30">
        <v>442</v>
      </c>
      <c r="C469" s="41" t="s">
        <v>738</v>
      </c>
      <c r="D469" s="42"/>
      <c r="E469" s="42"/>
      <c r="F469" s="43"/>
      <c r="G469" s="44" t="s">
        <v>739</v>
      </c>
      <c r="H469" s="45"/>
      <c r="I469" s="27" t="s">
        <v>1503</v>
      </c>
      <c r="J469" s="46" t="s">
        <v>156</v>
      </c>
      <c r="K469" s="47"/>
      <c r="L469" s="48">
        <v>2240</v>
      </c>
      <c r="M469" s="49"/>
      <c r="N469" s="26" t="s">
        <v>24</v>
      </c>
      <c r="O469" s="13"/>
      <c r="P469" s="11">
        <f t="shared" si="6"/>
        <v>0</v>
      </c>
      <c r="Q469" s="16"/>
      <c r="R469" s="11"/>
      <c r="S469" s="5"/>
    </row>
    <row r="470" spans="2:19" ht="21.6" customHeight="1" x14ac:dyDescent="0.25">
      <c r="B470" s="30">
        <v>443</v>
      </c>
      <c r="C470" s="41" t="s">
        <v>740</v>
      </c>
      <c r="D470" s="42"/>
      <c r="E470" s="42"/>
      <c r="F470" s="43"/>
      <c r="G470" s="44" t="s">
        <v>741</v>
      </c>
      <c r="H470" s="45"/>
      <c r="I470" s="27" t="s">
        <v>1420</v>
      </c>
      <c r="J470" s="46" t="s">
        <v>156</v>
      </c>
      <c r="K470" s="47"/>
      <c r="L470" s="48">
        <v>75</v>
      </c>
      <c r="M470" s="49"/>
      <c r="N470" s="26" t="s">
        <v>24</v>
      </c>
      <c r="O470" s="13"/>
      <c r="P470" s="11">
        <f t="shared" si="6"/>
        <v>0</v>
      </c>
      <c r="Q470" s="16"/>
      <c r="R470" s="11"/>
      <c r="S470" s="5"/>
    </row>
    <row r="471" spans="2:19" ht="21.6" customHeight="1" x14ac:dyDescent="0.25">
      <c r="B471" s="30">
        <v>444</v>
      </c>
      <c r="C471" s="41" t="s">
        <v>742</v>
      </c>
      <c r="D471" s="42"/>
      <c r="E471" s="42"/>
      <c r="F471" s="43"/>
      <c r="G471" s="44" t="s">
        <v>743</v>
      </c>
      <c r="H471" s="45"/>
      <c r="I471" s="27" t="s">
        <v>1504</v>
      </c>
      <c r="J471" s="46" t="s">
        <v>156</v>
      </c>
      <c r="K471" s="47"/>
      <c r="L471" s="48">
        <v>15200</v>
      </c>
      <c r="M471" s="49"/>
      <c r="N471" s="26" t="s">
        <v>24</v>
      </c>
      <c r="O471" s="13"/>
      <c r="P471" s="11">
        <f t="shared" si="6"/>
        <v>0</v>
      </c>
      <c r="Q471" s="16"/>
      <c r="R471" s="11"/>
      <c r="S471" s="5"/>
    </row>
    <row r="472" spans="2:19" ht="21.6" customHeight="1" x14ac:dyDescent="0.25">
      <c r="B472" s="30">
        <v>445</v>
      </c>
      <c r="C472" s="41" t="s">
        <v>744</v>
      </c>
      <c r="D472" s="42"/>
      <c r="E472" s="42"/>
      <c r="F472" s="43"/>
      <c r="G472" s="44" t="s">
        <v>745</v>
      </c>
      <c r="H472" s="45"/>
      <c r="I472" s="27" t="s">
        <v>1505</v>
      </c>
      <c r="J472" s="46" t="s">
        <v>156</v>
      </c>
      <c r="K472" s="47"/>
      <c r="L472" s="48">
        <v>112</v>
      </c>
      <c r="M472" s="49"/>
      <c r="N472" s="26" t="s">
        <v>24</v>
      </c>
      <c r="O472" s="13"/>
      <c r="P472" s="11">
        <f t="shared" si="6"/>
        <v>0</v>
      </c>
      <c r="Q472" s="16"/>
      <c r="R472" s="11"/>
      <c r="S472" s="5"/>
    </row>
    <row r="473" spans="2:19" ht="21.6" customHeight="1" x14ac:dyDescent="0.25">
      <c r="B473" s="30">
        <v>446</v>
      </c>
      <c r="C473" s="41" t="s">
        <v>746</v>
      </c>
      <c r="D473" s="42"/>
      <c r="E473" s="42"/>
      <c r="F473" s="43"/>
      <c r="G473" s="44" t="s">
        <v>747</v>
      </c>
      <c r="H473" s="45"/>
      <c r="I473" s="27" t="s">
        <v>1445</v>
      </c>
      <c r="J473" s="46" t="s">
        <v>156</v>
      </c>
      <c r="K473" s="47"/>
      <c r="L473" s="48">
        <v>230</v>
      </c>
      <c r="M473" s="49"/>
      <c r="N473" s="26" t="s">
        <v>24</v>
      </c>
      <c r="O473" s="13"/>
      <c r="P473" s="11">
        <f t="shared" si="6"/>
        <v>0</v>
      </c>
      <c r="Q473" s="16"/>
      <c r="R473" s="11"/>
      <c r="S473" s="5"/>
    </row>
    <row r="474" spans="2:19" ht="21.6" customHeight="1" x14ac:dyDescent="0.25">
      <c r="B474" s="30">
        <v>447</v>
      </c>
      <c r="C474" s="41" t="s">
        <v>748</v>
      </c>
      <c r="D474" s="42"/>
      <c r="E474" s="42"/>
      <c r="F474" s="43"/>
      <c r="G474" s="44" t="s">
        <v>749</v>
      </c>
      <c r="H474" s="45"/>
      <c r="I474" s="27" t="s">
        <v>1506</v>
      </c>
      <c r="J474" s="46" t="s">
        <v>156</v>
      </c>
      <c r="K474" s="47"/>
      <c r="L474" s="48">
        <v>17300</v>
      </c>
      <c r="M474" s="49"/>
      <c r="N474" s="26" t="s">
        <v>24</v>
      </c>
      <c r="O474" s="13"/>
      <c r="P474" s="11">
        <f t="shared" si="6"/>
        <v>0</v>
      </c>
      <c r="Q474" s="16"/>
      <c r="R474" s="11"/>
      <c r="S474" s="5"/>
    </row>
    <row r="475" spans="2:19" ht="21.6" customHeight="1" x14ac:dyDescent="0.25">
      <c r="B475" s="30">
        <v>448</v>
      </c>
      <c r="C475" s="41" t="s">
        <v>750</v>
      </c>
      <c r="D475" s="42"/>
      <c r="E475" s="42"/>
      <c r="F475" s="43"/>
      <c r="G475" s="44" t="s">
        <v>749</v>
      </c>
      <c r="H475" s="45"/>
      <c r="I475" s="27" t="s">
        <v>1507</v>
      </c>
      <c r="J475" s="46" t="s">
        <v>156</v>
      </c>
      <c r="K475" s="47"/>
      <c r="L475" s="48">
        <v>1200</v>
      </c>
      <c r="M475" s="49"/>
      <c r="N475" s="26" t="s">
        <v>24</v>
      </c>
      <c r="O475" s="13"/>
      <c r="P475" s="11">
        <f t="shared" si="6"/>
        <v>0</v>
      </c>
      <c r="Q475" s="16"/>
      <c r="R475" s="11"/>
      <c r="S475" s="5"/>
    </row>
    <row r="476" spans="2:19" ht="21.6" customHeight="1" x14ac:dyDescent="0.25">
      <c r="B476" s="30">
        <v>449</v>
      </c>
      <c r="C476" s="41" t="s">
        <v>751</v>
      </c>
      <c r="D476" s="42"/>
      <c r="E476" s="42"/>
      <c r="F476" s="43"/>
      <c r="G476" s="44" t="s">
        <v>752</v>
      </c>
      <c r="H476" s="45"/>
      <c r="I476" s="27" t="s">
        <v>1305</v>
      </c>
      <c r="J476" s="46" t="s">
        <v>156</v>
      </c>
      <c r="K476" s="47"/>
      <c r="L476" s="48">
        <v>3620</v>
      </c>
      <c r="M476" s="49"/>
      <c r="N476" s="26" t="s">
        <v>24</v>
      </c>
      <c r="O476" s="13"/>
      <c r="P476" s="11">
        <f t="shared" si="6"/>
        <v>0</v>
      </c>
      <c r="Q476" s="16"/>
      <c r="R476" s="11"/>
      <c r="S476" s="5"/>
    </row>
    <row r="477" spans="2:19" ht="21.6" customHeight="1" x14ac:dyDescent="0.25">
      <c r="B477" s="30">
        <v>450</v>
      </c>
      <c r="C477" s="41" t="s">
        <v>753</v>
      </c>
      <c r="D477" s="42"/>
      <c r="E477" s="42"/>
      <c r="F477" s="43"/>
      <c r="G477" s="44" t="s">
        <v>754</v>
      </c>
      <c r="H477" s="45"/>
      <c r="I477" s="27" t="s">
        <v>1426</v>
      </c>
      <c r="J477" s="46" t="s">
        <v>156</v>
      </c>
      <c r="K477" s="47"/>
      <c r="L477" s="48">
        <v>500</v>
      </c>
      <c r="M477" s="49"/>
      <c r="N477" s="26" t="s">
        <v>24</v>
      </c>
      <c r="O477" s="13"/>
      <c r="P477" s="11">
        <f t="shared" si="6"/>
        <v>0</v>
      </c>
      <c r="Q477" s="16"/>
      <c r="R477" s="11"/>
      <c r="S477" s="5"/>
    </row>
    <row r="478" spans="2:19" ht="21.6" customHeight="1" x14ac:dyDescent="0.25">
      <c r="B478" s="30">
        <v>451</v>
      </c>
      <c r="C478" s="41" t="s">
        <v>755</v>
      </c>
      <c r="D478" s="42"/>
      <c r="E478" s="42"/>
      <c r="F478" s="43"/>
      <c r="G478" s="44" t="s">
        <v>756</v>
      </c>
      <c r="H478" s="45"/>
      <c r="I478" s="27" t="s">
        <v>1508</v>
      </c>
      <c r="J478" s="46" t="s">
        <v>156</v>
      </c>
      <c r="K478" s="47"/>
      <c r="L478" s="48">
        <v>350</v>
      </c>
      <c r="M478" s="49"/>
      <c r="N478" s="26" t="s">
        <v>24</v>
      </c>
      <c r="O478" s="13"/>
      <c r="P478" s="11">
        <f t="shared" ref="P478:P541" si="7">+O478*L478</f>
        <v>0</v>
      </c>
      <c r="Q478" s="16"/>
      <c r="R478" s="11"/>
      <c r="S478" s="5"/>
    </row>
    <row r="479" spans="2:19" ht="21.6" customHeight="1" x14ac:dyDescent="0.25">
      <c r="B479" s="30">
        <v>452</v>
      </c>
      <c r="C479" s="41" t="s">
        <v>1188</v>
      </c>
      <c r="D479" s="42"/>
      <c r="E479" s="42"/>
      <c r="F479" s="43"/>
      <c r="G479" s="44" t="s">
        <v>757</v>
      </c>
      <c r="H479" s="45"/>
      <c r="I479" s="27" t="s">
        <v>1509</v>
      </c>
      <c r="J479" s="46" t="s">
        <v>156</v>
      </c>
      <c r="K479" s="47"/>
      <c r="L479" s="48">
        <v>1100</v>
      </c>
      <c r="M479" s="49"/>
      <c r="N479" s="26" t="s">
        <v>24</v>
      </c>
      <c r="O479" s="13"/>
      <c r="P479" s="11">
        <f t="shared" si="7"/>
        <v>0</v>
      </c>
      <c r="Q479" s="16"/>
      <c r="R479" s="11"/>
      <c r="S479" s="5"/>
    </row>
    <row r="480" spans="2:19" ht="21.6" customHeight="1" x14ac:dyDescent="0.25">
      <c r="B480" s="30">
        <v>453</v>
      </c>
      <c r="C480" s="41" t="s">
        <v>758</v>
      </c>
      <c r="D480" s="42"/>
      <c r="E480" s="42"/>
      <c r="F480" s="43"/>
      <c r="G480" s="44" t="s">
        <v>759</v>
      </c>
      <c r="H480" s="45"/>
      <c r="I480" s="27" t="s">
        <v>1373</v>
      </c>
      <c r="J480" s="46" t="s">
        <v>156</v>
      </c>
      <c r="K480" s="47"/>
      <c r="L480" s="48">
        <v>1300</v>
      </c>
      <c r="M480" s="49"/>
      <c r="N480" s="26" t="s">
        <v>24</v>
      </c>
      <c r="O480" s="13"/>
      <c r="P480" s="11">
        <f t="shared" si="7"/>
        <v>0</v>
      </c>
      <c r="Q480" s="16"/>
      <c r="R480" s="11"/>
      <c r="S480" s="5"/>
    </row>
    <row r="481" spans="2:19" ht="21.6" customHeight="1" x14ac:dyDescent="0.25">
      <c r="B481" s="30">
        <v>454</v>
      </c>
      <c r="C481" s="41" t="s">
        <v>760</v>
      </c>
      <c r="D481" s="42"/>
      <c r="E481" s="42"/>
      <c r="F481" s="43"/>
      <c r="G481" s="44" t="s">
        <v>761</v>
      </c>
      <c r="H481" s="45"/>
      <c r="I481" s="27" t="s">
        <v>1510</v>
      </c>
      <c r="J481" s="46" t="s">
        <v>156</v>
      </c>
      <c r="K481" s="47"/>
      <c r="L481" s="48">
        <v>500</v>
      </c>
      <c r="M481" s="49"/>
      <c r="N481" s="26" t="s">
        <v>24</v>
      </c>
      <c r="O481" s="13"/>
      <c r="P481" s="11">
        <f t="shared" si="7"/>
        <v>0</v>
      </c>
      <c r="Q481" s="16"/>
      <c r="R481" s="11"/>
      <c r="S481" s="5"/>
    </row>
    <row r="482" spans="2:19" ht="21.6" customHeight="1" x14ac:dyDescent="0.25">
      <c r="B482" s="30">
        <v>455</v>
      </c>
      <c r="C482" s="41" t="s">
        <v>762</v>
      </c>
      <c r="D482" s="42"/>
      <c r="E482" s="42"/>
      <c r="F482" s="43"/>
      <c r="G482" s="44" t="s">
        <v>761</v>
      </c>
      <c r="H482" s="45"/>
      <c r="I482" s="27" t="s">
        <v>1511</v>
      </c>
      <c r="J482" s="46" t="s">
        <v>156</v>
      </c>
      <c r="K482" s="47"/>
      <c r="L482" s="48">
        <v>800</v>
      </c>
      <c r="M482" s="49"/>
      <c r="N482" s="26" t="s">
        <v>24</v>
      </c>
      <c r="O482" s="13"/>
      <c r="P482" s="11">
        <f t="shared" si="7"/>
        <v>0</v>
      </c>
      <c r="Q482" s="16"/>
      <c r="R482" s="11"/>
      <c r="S482" s="5"/>
    </row>
    <row r="483" spans="2:19" ht="21.6" customHeight="1" x14ac:dyDescent="0.25">
      <c r="B483" s="30">
        <v>456</v>
      </c>
      <c r="C483" s="41" t="s">
        <v>1189</v>
      </c>
      <c r="D483" s="42"/>
      <c r="E483" s="42"/>
      <c r="F483" s="43"/>
      <c r="G483" s="44" t="s">
        <v>763</v>
      </c>
      <c r="H483" s="45"/>
      <c r="I483" s="27" t="s">
        <v>1512</v>
      </c>
      <c r="J483" s="46" t="s">
        <v>156</v>
      </c>
      <c r="K483" s="47"/>
      <c r="L483" s="48">
        <v>100</v>
      </c>
      <c r="M483" s="49"/>
      <c r="N483" s="26" t="s">
        <v>24</v>
      </c>
      <c r="O483" s="13"/>
      <c r="P483" s="11">
        <f t="shared" si="7"/>
        <v>0</v>
      </c>
      <c r="Q483" s="16"/>
      <c r="R483" s="11"/>
      <c r="S483" s="5"/>
    </row>
    <row r="484" spans="2:19" ht="21.6" customHeight="1" x14ac:dyDescent="0.25">
      <c r="B484" s="30">
        <v>457</v>
      </c>
      <c r="C484" s="41" t="s">
        <v>1190</v>
      </c>
      <c r="D484" s="42"/>
      <c r="E484" s="42"/>
      <c r="F484" s="43"/>
      <c r="G484" s="44" t="s">
        <v>764</v>
      </c>
      <c r="H484" s="45"/>
      <c r="I484" s="27" t="s">
        <v>1513</v>
      </c>
      <c r="J484" s="46" t="s">
        <v>156</v>
      </c>
      <c r="K484" s="47"/>
      <c r="L484" s="48">
        <v>850</v>
      </c>
      <c r="M484" s="49"/>
      <c r="N484" s="26" t="s">
        <v>24</v>
      </c>
      <c r="O484" s="13"/>
      <c r="P484" s="11">
        <f t="shared" si="7"/>
        <v>0</v>
      </c>
      <c r="Q484" s="16"/>
      <c r="R484" s="11"/>
      <c r="S484" s="5"/>
    </row>
    <row r="485" spans="2:19" ht="21.6" customHeight="1" x14ac:dyDescent="0.25">
      <c r="B485" s="30">
        <v>458</v>
      </c>
      <c r="C485" s="41" t="s">
        <v>765</v>
      </c>
      <c r="D485" s="42"/>
      <c r="E485" s="42"/>
      <c r="F485" s="43"/>
      <c r="G485" s="44" t="s">
        <v>766</v>
      </c>
      <c r="H485" s="45"/>
      <c r="I485" s="27" t="s">
        <v>1252</v>
      </c>
      <c r="J485" s="46" t="s">
        <v>156</v>
      </c>
      <c r="K485" s="47"/>
      <c r="L485" s="48">
        <v>6500</v>
      </c>
      <c r="M485" s="49"/>
      <c r="N485" s="26" t="s">
        <v>24</v>
      </c>
      <c r="O485" s="13"/>
      <c r="P485" s="11">
        <f t="shared" si="7"/>
        <v>0</v>
      </c>
      <c r="Q485" s="16"/>
      <c r="R485" s="11"/>
      <c r="S485" s="5"/>
    </row>
    <row r="486" spans="2:19" ht="21.6" customHeight="1" x14ac:dyDescent="0.25">
      <c r="B486" s="30">
        <v>459</v>
      </c>
      <c r="C486" s="41" t="s">
        <v>767</v>
      </c>
      <c r="D486" s="42"/>
      <c r="E486" s="42"/>
      <c r="F486" s="43"/>
      <c r="G486" s="44" t="s">
        <v>766</v>
      </c>
      <c r="H486" s="45"/>
      <c r="I486" s="27" t="s">
        <v>1514</v>
      </c>
      <c r="J486" s="46" t="s">
        <v>156</v>
      </c>
      <c r="K486" s="47"/>
      <c r="L486" s="48">
        <v>80</v>
      </c>
      <c r="M486" s="49"/>
      <c r="N486" s="26" t="s">
        <v>24</v>
      </c>
      <c r="O486" s="13"/>
      <c r="P486" s="11">
        <f t="shared" si="7"/>
        <v>0</v>
      </c>
      <c r="Q486" s="16"/>
      <c r="R486" s="11"/>
      <c r="S486" s="5"/>
    </row>
    <row r="487" spans="2:19" ht="21.6" customHeight="1" x14ac:dyDescent="0.25">
      <c r="B487" s="30">
        <v>460</v>
      </c>
      <c r="C487" s="41" t="s">
        <v>768</v>
      </c>
      <c r="D487" s="42"/>
      <c r="E487" s="42"/>
      <c r="F487" s="43"/>
      <c r="G487" s="44" t="s">
        <v>769</v>
      </c>
      <c r="H487" s="45"/>
      <c r="I487" s="27" t="s">
        <v>1515</v>
      </c>
      <c r="J487" s="46" t="s">
        <v>156</v>
      </c>
      <c r="K487" s="47"/>
      <c r="L487" s="48">
        <v>80</v>
      </c>
      <c r="M487" s="49"/>
      <c r="N487" s="26" t="s">
        <v>24</v>
      </c>
      <c r="O487" s="13"/>
      <c r="P487" s="11">
        <f t="shared" si="7"/>
        <v>0</v>
      </c>
      <c r="Q487" s="16"/>
      <c r="R487" s="11"/>
      <c r="S487" s="5"/>
    </row>
    <row r="488" spans="2:19" ht="21.6" customHeight="1" x14ac:dyDescent="0.25">
      <c r="B488" s="30">
        <v>461</v>
      </c>
      <c r="C488" s="41" t="s">
        <v>770</v>
      </c>
      <c r="D488" s="42"/>
      <c r="E488" s="42"/>
      <c r="F488" s="43"/>
      <c r="G488" s="44" t="s">
        <v>771</v>
      </c>
      <c r="H488" s="45"/>
      <c r="I488" s="27" t="s">
        <v>1516</v>
      </c>
      <c r="J488" s="46" t="s">
        <v>156</v>
      </c>
      <c r="K488" s="47"/>
      <c r="L488" s="48">
        <v>1120</v>
      </c>
      <c r="M488" s="49"/>
      <c r="N488" s="26" t="s">
        <v>24</v>
      </c>
      <c r="O488" s="13"/>
      <c r="P488" s="11">
        <f t="shared" si="7"/>
        <v>0</v>
      </c>
      <c r="Q488" s="16"/>
      <c r="R488" s="11"/>
      <c r="S488" s="5"/>
    </row>
    <row r="489" spans="2:19" ht="21.6" customHeight="1" x14ac:dyDescent="0.25">
      <c r="B489" s="30">
        <v>462</v>
      </c>
      <c r="C489" s="41" t="s">
        <v>772</v>
      </c>
      <c r="D489" s="42"/>
      <c r="E489" s="42"/>
      <c r="F489" s="43"/>
      <c r="G489" s="44" t="s">
        <v>773</v>
      </c>
      <c r="H489" s="45"/>
      <c r="I489" s="27" t="s">
        <v>1517</v>
      </c>
      <c r="J489" s="46" t="s">
        <v>156</v>
      </c>
      <c r="K489" s="47"/>
      <c r="L489" s="48">
        <v>1720</v>
      </c>
      <c r="M489" s="49"/>
      <c r="N489" s="26" t="s">
        <v>24</v>
      </c>
      <c r="O489" s="13"/>
      <c r="P489" s="11">
        <f t="shared" si="7"/>
        <v>0</v>
      </c>
      <c r="Q489" s="16"/>
      <c r="R489" s="11"/>
      <c r="S489" s="5"/>
    </row>
    <row r="490" spans="2:19" ht="21.6" customHeight="1" x14ac:dyDescent="0.25">
      <c r="B490" s="30">
        <v>463</v>
      </c>
      <c r="C490" s="41" t="s">
        <v>774</v>
      </c>
      <c r="D490" s="42"/>
      <c r="E490" s="42"/>
      <c r="F490" s="43"/>
      <c r="G490" s="44" t="s">
        <v>775</v>
      </c>
      <c r="H490" s="45"/>
      <c r="I490" s="27" t="s">
        <v>1278</v>
      </c>
      <c r="J490" s="46" t="s">
        <v>156</v>
      </c>
      <c r="K490" s="47"/>
      <c r="L490" s="48">
        <v>3360</v>
      </c>
      <c r="M490" s="49"/>
      <c r="N490" s="26" t="s">
        <v>24</v>
      </c>
      <c r="O490" s="13"/>
      <c r="P490" s="11">
        <f t="shared" si="7"/>
        <v>0</v>
      </c>
      <c r="Q490" s="16"/>
      <c r="R490" s="11"/>
      <c r="S490" s="5"/>
    </row>
    <row r="491" spans="2:19" ht="21.6" customHeight="1" x14ac:dyDescent="0.25">
      <c r="B491" s="30">
        <v>464</v>
      </c>
      <c r="C491" s="41" t="s">
        <v>776</v>
      </c>
      <c r="D491" s="42"/>
      <c r="E491" s="42"/>
      <c r="F491" s="43"/>
      <c r="G491" s="44" t="s">
        <v>777</v>
      </c>
      <c r="H491" s="45"/>
      <c r="I491" s="27" t="s">
        <v>1518</v>
      </c>
      <c r="J491" s="46" t="s">
        <v>156</v>
      </c>
      <c r="K491" s="47"/>
      <c r="L491" s="48">
        <v>220</v>
      </c>
      <c r="M491" s="49"/>
      <c r="N491" s="26" t="s">
        <v>24</v>
      </c>
      <c r="O491" s="13"/>
      <c r="P491" s="11">
        <f t="shared" si="7"/>
        <v>0</v>
      </c>
      <c r="Q491" s="16"/>
      <c r="R491" s="11"/>
      <c r="S491" s="5"/>
    </row>
    <row r="492" spans="2:19" ht="21.6" customHeight="1" x14ac:dyDescent="0.25">
      <c r="B492" s="30">
        <v>465</v>
      </c>
      <c r="C492" s="41" t="s">
        <v>778</v>
      </c>
      <c r="D492" s="42"/>
      <c r="E492" s="42"/>
      <c r="F492" s="43"/>
      <c r="G492" s="44" t="s">
        <v>779</v>
      </c>
      <c r="H492" s="45"/>
      <c r="I492" s="27" t="s">
        <v>1458</v>
      </c>
      <c r="J492" s="46" t="s">
        <v>156</v>
      </c>
      <c r="K492" s="47"/>
      <c r="L492" s="48">
        <v>560</v>
      </c>
      <c r="M492" s="49"/>
      <c r="N492" s="26" t="s">
        <v>24</v>
      </c>
      <c r="O492" s="13"/>
      <c r="P492" s="11">
        <f t="shared" si="7"/>
        <v>0</v>
      </c>
      <c r="Q492" s="16"/>
      <c r="R492" s="11"/>
      <c r="S492" s="5"/>
    </row>
    <row r="493" spans="2:19" ht="21.6" customHeight="1" x14ac:dyDescent="0.25">
      <c r="B493" s="30">
        <v>466</v>
      </c>
      <c r="C493" s="41" t="s">
        <v>780</v>
      </c>
      <c r="D493" s="42"/>
      <c r="E493" s="42"/>
      <c r="F493" s="43"/>
      <c r="G493" s="44" t="s">
        <v>781</v>
      </c>
      <c r="H493" s="45"/>
      <c r="I493" s="27" t="s">
        <v>1519</v>
      </c>
      <c r="J493" s="46" t="s">
        <v>156</v>
      </c>
      <c r="K493" s="47"/>
      <c r="L493" s="48">
        <v>3600</v>
      </c>
      <c r="M493" s="49"/>
      <c r="N493" s="26" t="s">
        <v>24</v>
      </c>
      <c r="O493" s="13"/>
      <c r="P493" s="11">
        <f t="shared" si="7"/>
        <v>0</v>
      </c>
      <c r="Q493" s="16"/>
      <c r="R493" s="11"/>
      <c r="S493" s="5"/>
    </row>
    <row r="494" spans="2:19" ht="21.6" customHeight="1" x14ac:dyDescent="0.25">
      <c r="B494" s="30">
        <v>467</v>
      </c>
      <c r="C494" s="41" t="s">
        <v>782</v>
      </c>
      <c r="D494" s="42"/>
      <c r="E494" s="42"/>
      <c r="F494" s="43"/>
      <c r="G494" s="44" t="s">
        <v>781</v>
      </c>
      <c r="H494" s="45"/>
      <c r="I494" s="27" t="s">
        <v>1520</v>
      </c>
      <c r="J494" s="46" t="s">
        <v>156</v>
      </c>
      <c r="K494" s="47"/>
      <c r="L494" s="48">
        <v>780</v>
      </c>
      <c r="M494" s="49"/>
      <c r="N494" s="26" t="s">
        <v>24</v>
      </c>
      <c r="O494" s="13"/>
      <c r="P494" s="11">
        <f t="shared" si="7"/>
        <v>0</v>
      </c>
      <c r="Q494" s="16"/>
      <c r="R494" s="11"/>
      <c r="S494" s="5"/>
    </row>
    <row r="495" spans="2:19" ht="21.6" customHeight="1" x14ac:dyDescent="0.25">
      <c r="B495" s="30">
        <v>468</v>
      </c>
      <c r="C495" s="41" t="s">
        <v>1630</v>
      </c>
      <c r="D495" s="42"/>
      <c r="E495" s="42"/>
      <c r="F495" s="43"/>
      <c r="G495" s="44" t="s">
        <v>783</v>
      </c>
      <c r="H495" s="45"/>
      <c r="I495" s="27" t="s">
        <v>1521</v>
      </c>
      <c r="J495" s="46" t="s">
        <v>156</v>
      </c>
      <c r="K495" s="47"/>
      <c r="L495" s="48">
        <v>1200</v>
      </c>
      <c r="M495" s="49"/>
      <c r="N495" s="26" t="s">
        <v>24</v>
      </c>
      <c r="O495" s="13"/>
      <c r="P495" s="11">
        <f t="shared" si="7"/>
        <v>0</v>
      </c>
      <c r="Q495" s="16"/>
      <c r="R495" s="11"/>
      <c r="S495" s="5"/>
    </row>
    <row r="496" spans="2:19" ht="21.6" customHeight="1" x14ac:dyDescent="0.25">
      <c r="B496" s="30">
        <v>469</v>
      </c>
      <c r="C496" s="41" t="s">
        <v>784</v>
      </c>
      <c r="D496" s="42"/>
      <c r="E496" s="42"/>
      <c r="F496" s="43"/>
      <c r="G496" s="44" t="s">
        <v>785</v>
      </c>
      <c r="H496" s="45"/>
      <c r="I496" s="27" t="s">
        <v>1522</v>
      </c>
      <c r="J496" s="46" t="s">
        <v>156</v>
      </c>
      <c r="K496" s="47"/>
      <c r="L496" s="48">
        <v>1000</v>
      </c>
      <c r="M496" s="49"/>
      <c r="N496" s="26" t="s">
        <v>24</v>
      </c>
      <c r="O496" s="13"/>
      <c r="P496" s="11">
        <f t="shared" si="7"/>
        <v>0</v>
      </c>
      <c r="Q496" s="16"/>
      <c r="R496" s="11"/>
      <c r="S496" s="5"/>
    </row>
    <row r="497" spans="2:19" ht="21.6" customHeight="1" x14ac:dyDescent="0.25">
      <c r="B497" s="30">
        <v>470</v>
      </c>
      <c r="C497" s="41" t="s">
        <v>786</v>
      </c>
      <c r="D497" s="42"/>
      <c r="E497" s="42"/>
      <c r="F497" s="43"/>
      <c r="G497" s="44" t="s">
        <v>787</v>
      </c>
      <c r="H497" s="45"/>
      <c r="I497" s="27" t="s">
        <v>1523</v>
      </c>
      <c r="J497" s="46" t="s">
        <v>156</v>
      </c>
      <c r="K497" s="47"/>
      <c r="L497" s="48">
        <v>7000</v>
      </c>
      <c r="M497" s="49"/>
      <c r="N497" s="26" t="s">
        <v>24</v>
      </c>
      <c r="O497" s="13"/>
      <c r="P497" s="11">
        <f t="shared" si="7"/>
        <v>0</v>
      </c>
      <c r="Q497" s="16"/>
      <c r="R497" s="11"/>
      <c r="S497" s="5"/>
    </row>
    <row r="498" spans="2:19" ht="21.6" customHeight="1" x14ac:dyDescent="0.25">
      <c r="B498" s="30">
        <v>471</v>
      </c>
      <c r="C498" s="41" t="s">
        <v>1191</v>
      </c>
      <c r="D498" s="42"/>
      <c r="E498" s="42"/>
      <c r="F498" s="43"/>
      <c r="G498" s="44" t="s">
        <v>787</v>
      </c>
      <c r="H498" s="45"/>
      <c r="I498" s="27" t="s">
        <v>1523</v>
      </c>
      <c r="J498" s="46" t="s">
        <v>156</v>
      </c>
      <c r="K498" s="47"/>
      <c r="L498" s="48">
        <v>1000</v>
      </c>
      <c r="M498" s="49"/>
      <c r="N498" s="26" t="s">
        <v>24</v>
      </c>
      <c r="O498" s="13"/>
      <c r="P498" s="11">
        <f t="shared" si="7"/>
        <v>0</v>
      </c>
      <c r="Q498" s="16"/>
      <c r="R498" s="11"/>
      <c r="S498" s="5"/>
    </row>
    <row r="499" spans="2:19" ht="21.6" customHeight="1" x14ac:dyDescent="0.25">
      <c r="B499" s="30">
        <v>472</v>
      </c>
      <c r="C499" s="41" t="s">
        <v>788</v>
      </c>
      <c r="D499" s="42"/>
      <c r="E499" s="42"/>
      <c r="F499" s="43"/>
      <c r="G499" s="44" t="s">
        <v>789</v>
      </c>
      <c r="H499" s="45"/>
      <c r="I499" s="27" t="s">
        <v>1524</v>
      </c>
      <c r="J499" s="46" t="s">
        <v>156</v>
      </c>
      <c r="K499" s="47"/>
      <c r="L499" s="48">
        <v>2700</v>
      </c>
      <c r="M499" s="49"/>
      <c r="N499" s="26" t="s">
        <v>24</v>
      </c>
      <c r="O499" s="13"/>
      <c r="P499" s="11">
        <f t="shared" si="7"/>
        <v>0</v>
      </c>
      <c r="Q499" s="16"/>
      <c r="R499" s="11"/>
      <c r="S499" s="5"/>
    </row>
    <row r="500" spans="2:19" ht="21.6" customHeight="1" x14ac:dyDescent="0.25">
      <c r="B500" s="30">
        <v>473</v>
      </c>
      <c r="C500" s="41" t="s">
        <v>790</v>
      </c>
      <c r="D500" s="42"/>
      <c r="E500" s="42"/>
      <c r="F500" s="43"/>
      <c r="G500" s="44" t="s">
        <v>791</v>
      </c>
      <c r="H500" s="45"/>
      <c r="I500" s="27" t="s">
        <v>1525</v>
      </c>
      <c r="J500" s="46" t="s">
        <v>156</v>
      </c>
      <c r="K500" s="47"/>
      <c r="L500" s="48">
        <v>14801</v>
      </c>
      <c r="M500" s="49"/>
      <c r="N500" s="26" t="s">
        <v>24</v>
      </c>
      <c r="O500" s="13"/>
      <c r="P500" s="11">
        <f t="shared" si="7"/>
        <v>0</v>
      </c>
      <c r="Q500" s="16"/>
      <c r="R500" s="11"/>
      <c r="S500" s="5"/>
    </row>
    <row r="501" spans="2:19" ht="21.6" customHeight="1" x14ac:dyDescent="0.25">
      <c r="B501" s="30">
        <v>474</v>
      </c>
      <c r="C501" s="41" t="s">
        <v>792</v>
      </c>
      <c r="D501" s="42"/>
      <c r="E501" s="42"/>
      <c r="F501" s="43"/>
      <c r="G501" s="44" t="s">
        <v>793</v>
      </c>
      <c r="H501" s="45"/>
      <c r="I501" s="27" t="s">
        <v>1526</v>
      </c>
      <c r="J501" s="46" t="s">
        <v>156</v>
      </c>
      <c r="K501" s="47"/>
      <c r="L501" s="48">
        <v>1000</v>
      </c>
      <c r="M501" s="49"/>
      <c r="N501" s="26" t="s">
        <v>24</v>
      </c>
      <c r="O501" s="13"/>
      <c r="P501" s="11">
        <f t="shared" si="7"/>
        <v>0</v>
      </c>
      <c r="Q501" s="16"/>
      <c r="R501" s="11"/>
      <c r="S501" s="5"/>
    </row>
    <row r="502" spans="2:19" ht="21.6" customHeight="1" x14ac:dyDescent="0.25">
      <c r="B502" s="30">
        <v>475</v>
      </c>
      <c r="C502" s="41" t="s">
        <v>794</v>
      </c>
      <c r="D502" s="42"/>
      <c r="E502" s="42"/>
      <c r="F502" s="43"/>
      <c r="G502" s="44" t="s">
        <v>793</v>
      </c>
      <c r="H502" s="45"/>
      <c r="I502" s="27" t="s">
        <v>1527</v>
      </c>
      <c r="J502" s="46" t="s">
        <v>156</v>
      </c>
      <c r="K502" s="47"/>
      <c r="L502" s="48">
        <v>250</v>
      </c>
      <c r="M502" s="49"/>
      <c r="N502" s="26" t="s">
        <v>24</v>
      </c>
      <c r="O502" s="13"/>
      <c r="P502" s="11">
        <f t="shared" si="7"/>
        <v>0</v>
      </c>
      <c r="Q502" s="16"/>
      <c r="R502" s="11"/>
      <c r="S502" s="5"/>
    </row>
    <row r="503" spans="2:19" ht="21.6" customHeight="1" x14ac:dyDescent="0.25">
      <c r="B503" s="30">
        <v>476</v>
      </c>
      <c r="C503" s="41" t="s">
        <v>795</v>
      </c>
      <c r="D503" s="42"/>
      <c r="E503" s="42"/>
      <c r="F503" s="43"/>
      <c r="G503" s="44" t="s">
        <v>754</v>
      </c>
      <c r="H503" s="45"/>
      <c r="I503" s="27" t="s">
        <v>1528</v>
      </c>
      <c r="J503" s="46" t="s">
        <v>156</v>
      </c>
      <c r="K503" s="47"/>
      <c r="L503" s="48">
        <v>10</v>
      </c>
      <c r="M503" s="49"/>
      <c r="N503" s="26" t="s">
        <v>24</v>
      </c>
      <c r="O503" s="13"/>
      <c r="P503" s="11">
        <f t="shared" si="7"/>
        <v>0</v>
      </c>
      <c r="Q503" s="16"/>
      <c r="R503" s="11"/>
      <c r="S503" s="5"/>
    </row>
    <row r="504" spans="2:19" s="8" customFormat="1" ht="21.6" customHeight="1" x14ac:dyDescent="0.25">
      <c r="B504" s="30">
        <v>477</v>
      </c>
      <c r="C504" s="41" t="s">
        <v>796</v>
      </c>
      <c r="D504" s="42"/>
      <c r="E504" s="42"/>
      <c r="F504" s="43"/>
      <c r="G504" s="73" t="s">
        <v>797</v>
      </c>
      <c r="H504" s="74"/>
      <c r="I504" s="28" t="s">
        <v>1529</v>
      </c>
      <c r="J504" s="75" t="s">
        <v>798</v>
      </c>
      <c r="K504" s="76"/>
      <c r="L504" s="77">
        <v>540</v>
      </c>
      <c r="M504" s="78"/>
      <c r="N504" s="29" t="s">
        <v>24</v>
      </c>
      <c r="O504" s="13" t="s">
        <v>1609</v>
      </c>
      <c r="P504" s="11" t="e">
        <f t="shared" si="7"/>
        <v>#VALUE!</v>
      </c>
      <c r="Q504" s="16"/>
      <c r="R504" s="11"/>
      <c r="S504" s="9"/>
    </row>
    <row r="505" spans="2:19" ht="21.6" customHeight="1" x14ac:dyDescent="0.25">
      <c r="B505" s="30">
        <v>478</v>
      </c>
      <c r="C505" s="41" t="s">
        <v>799</v>
      </c>
      <c r="D505" s="42"/>
      <c r="E505" s="42"/>
      <c r="F505" s="43"/>
      <c r="G505" s="44" t="s">
        <v>800</v>
      </c>
      <c r="H505" s="45"/>
      <c r="I505" s="27" t="s">
        <v>1530</v>
      </c>
      <c r="J505" s="46" t="s">
        <v>798</v>
      </c>
      <c r="K505" s="47"/>
      <c r="L505" s="48">
        <v>680</v>
      </c>
      <c r="M505" s="49"/>
      <c r="N505" s="26" t="s">
        <v>24</v>
      </c>
      <c r="O505" s="13"/>
      <c r="P505" s="11">
        <f t="shared" si="7"/>
        <v>0</v>
      </c>
      <c r="Q505" s="16"/>
      <c r="R505" s="11"/>
      <c r="S505" s="5"/>
    </row>
    <row r="506" spans="2:19" ht="21.6" customHeight="1" x14ac:dyDescent="0.25">
      <c r="B506" s="30">
        <v>479</v>
      </c>
      <c r="C506" s="41" t="s">
        <v>801</v>
      </c>
      <c r="D506" s="42"/>
      <c r="E506" s="42"/>
      <c r="F506" s="43"/>
      <c r="G506" s="44" t="s">
        <v>802</v>
      </c>
      <c r="H506" s="45"/>
      <c r="I506" s="27" t="s">
        <v>1531</v>
      </c>
      <c r="J506" s="46" t="s">
        <v>798</v>
      </c>
      <c r="K506" s="47"/>
      <c r="L506" s="48">
        <v>35</v>
      </c>
      <c r="M506" s="49"/>
      <c r="N506" s="26" t="s">
        <v>24</v>
      </c>
      <c r="O506" s="13"/>
      <c r="P506" s="11">
        <f t="shared" si="7"/>
        <v>0</v>
      </c>
      <c r="Q506" s="16"/>
      <c r="R506" s="11"/>
      <c r="S506" s="5"/>
    </row>
    <row r="507" spans="2:19" s="8" customFormat="1" ht="21.6" customHeight="1" x14ac:dyDescent="0.25">
      <c r="B507" s="30">
        <v>480</v>
      </c>
      <c r="C507" s="41" t="s">
        <v>803</v>
      </c>
      <c r="D507" s="42"/>
      <c r="E507" s="42"/>
      <c r="F507" s="43"/>
      <c r="G507" s="73" t="s">
        <v>804</v>
      </c>
      <c r="H507" s="74"/>
      <c r="I507" s="28" t="s">
        <v>1388</v>
      </c>
      <c r="J507" s="75" t="s">
        <v>798</v>
      </c>
      <c r="K507" s="76"/>
      <c r="L507" s="77">
        <v>5080</v>
      </c>
      <c r="M507" s="78"/>
      <c r="N507" s="29" t="s">
        <v>24</v>
      </c>
      <c r="O507" s="13" t="s">
        <v>1609</v>
      </c>
      <c r="P507" s="11" t="e">
        <f t="shared" si="7"/>
        <v>#VALUE!</v>
      </c>
      <c r="Q507" s="16"/>
      <c r="R507" s="11"/>
      <c r="S507" s="9"/>
    </row>
    <row r="508" spans="2:19" s="8" customFormat="1" ht="21.6" customHeight="1" x14ac:dyDescent="0.25">
      <c r="B508" s="30">
        <v>481</v>
      </c>
      <c r="C508" s="41" t="s">
        <v>1610</v>
      </c>
      <c r="D508" s="42"/>
      <c r="E508" s="42"/>
      <c r="F508" s="43"/>
      <c r="G508" s="73" t="s">
        <v>805</v>
      </c>
      <c r="H508" s="74"/>
      <c r="I508" s="28" t="s">
        <v>1532</v>
      </c>
      <c r="J508" s="75" t="s">
        <v>798</v>
      </c>
      <c r="K508" s="76"/>
      <c r="L508" s="77">
        <v>10</v>
      </c>
      <c r="M508" s="78"/>
      <c r="N508" s="29" t="s">
        <v>24</v>
      </c>
      <c r="O508" s="13" t="s">
        <v>1609</v>
      </c>
      <c r="P508" s="11" t="e">
        <f t="shared" si="7"/>
        <v>#VALUE!</v>
      </c>
      <c r="Q508" s="16"/>
      <c r="R508" s="11"/>
      <c r="S508" s="9"/>
    </row>
    <row r="509" spans="2:19" s="8" customFormat="1" ht="21.6" customHeight="1" x14ac:dyDescent="0.25">
      <c r="B509" s="30">
        <v>482</v>
      </c>
      <c r="C509" s="41" t="s">
        <v>806</v>
      </c>
      <c r="D509" s="42"/>
      <c r="E509" s="42"/>
      <c r="F509" s="43"/>
      <c r="G509" s="73" t="s">
        <v>807</v>
      </c>
      <c r="H509" s="74"/>
      <c r="I509" s="28" t="s">
        <v>1533</v>
      </c>
      <c r="J509" s="75" t="s">
        <v>798</v>
      </c>
      <c r="K509" s="76"/>
      <c r="L509" s="77">
        <v>1080</v>
      </c>
      <c r="M509" s="78"/>
      <c r="N509" s="29" t="s">
        <v>24</v>
      </c>
      <c r="O509" s="13" t="s">
        <v>1609</v>
      </c>
      <c r="P509" s="11" t="e">
        <f t="shared" si="7"/>
        <v>#VALUE!</v>
      </c>
      <c r="Q509" s="16"/>
      <c r="R509" s="11"/>
      <c r="S509" s="9"/>
    </row>
    <row r="510" spans="2:19" s="8" customFormat="1" ht="21.6" customHeight="1" x14ac:dyDescent="0.25">
      <c r="B510" s="30">
        <v>483</v>
      </c>
      <c r="C510" s="41" t="s">
        <v>808</v>
      </c>
      <c r="D510" s="42"/>
      <c r="E510" s="42"/>
      <c r="F510" s="43"/>
      <c r="G510" s="73" t="s">
        <v>807</v>
      </c>
      <c r="H510" s="74"/>
      <c r="I510" s="28" t="s">
        <v>1534</v>
      </c>
      <c r="J510" s="75" t="s">
        <v>798</v>
      </c>
      <c r="K510" s="76"/>
      <c r="L510" s="77">
        <v>2895</v>
      </c>
      <c r="M510" s="78"/>
      <c r="N510" s="29" t="s">
        <v>24</v>
      </c>
      <c r="O510" s="13" t="s">
        <v>1609</v>
      </c>
      <c r="P510" s="11" t="e">
        <f t="shared" si="7"/>
        <v>#VALUE!</v>
      </c>
      <c r="Q510" s="16"/>
      <c r="R510" s="11"/>
      <c r="S510" s="9"/>
    </row>
    <row r="511" spans="2:19" ht="21.6" customHeight="1" x14ac:dyDescent="0.25">
      <c r="B511" s="30">
        <v>484</v>
      </c>
      <c r="C511" s="41" t="s">
        <v>809</v>
      </c>
      <c r="D511" s="42"/>
      <c r="E511" s="42"/>
      <c r="F511" s="43"/>
      <c r="G511" s="44" t="s">
        <v>810</v>
      </c>
      <c r="H511" s="45"/>
      <c r="I511" s="27" t="s">
        <v>1535</v>
      </c>
      <c r="J511" s="46" t="s">
        <v>798</v>
      </c>
      <c r="K511" s="47"/>
      <c r="L511" s="48">
        <v>75</v>
      </c>
      <c r="M511" s="49"/>
      <c r="N511" s="26" t="s">
        <v>24</v>
      </c>
      <c r="O511" s="13"/>
      <c r="P511" s="11">
        <f t="shared" si="7"/>
        <v>0</v>
      </c>
      <c r="Q511" s="16"/>
      <c r="R511" s="11"/>
      <c r="S511" s="5"/>
    </row>
    <row r="512" spans="2:19" ht="21.6" customHeight="1" x14ac:dyDescent="0.25">
      <c r="B512" s="30">
        <v>485</v>
      </c>
      <c r="C512" s="41" t="s">
        <v>811</v>
      </c>
      <c r="D512" s="42"/>
      <c r="E512" s="42"/>
      <c r="F512" s="43"/>
      <c r="G512" s="44" t="s">
        <v>810</v>
      </c>
      <c r="H512" s="45"/>
      <c r="I512" s="27" t="s">
        <v>1536</v>
      </c>
      <c r="J512" s="46" t="s">
        <v>798</v>
      </c>
      <c r="K512" s="47"/>
      <c r="L512" s="48">
        <v>80</v>
      </c>
      <c r="M512" s="49"/>
      <c r="N512" s="26" t="s">
        <v>24</v>
      </c>
      <c r="O512" s="13"/>
      <c r="P512" s="11">
        <f t="shared" si="7"/>
        <v>0</v>
      </c>
      <c r="Q512" s="16"/>
      <c r="R512" s="11"/>
      <c r="S512" s="5"/>
    </row>
    <row r="513" spans="2:19" ht="21.6" customHeight="1" x14ac:dyDescent="0.25">
      <c r="B513" s="30">
        <v>486</v>
      </c>
      <c r="C513" s="41" t="s">
        <v>812</v>
      </c>
      <c r="D513" s="42"/>
      <c r="E513" s="42"/>
      <c r="F513" s="43"/>
      <c r="G513" s="44" t="s">
        <v>813</v>
      </c>
      <c r="H513" s="45"/>
      <c r="I513" s="27" t="s">
        <v>1537</v>
      </c>
      <c r="J513" s="46" t="s">
        <v>798</v>
      </c>
      <c r="K513" s="47"/>
      <c r="L513" s="48">
        <v>20</v>
      </c>
      <c r="M513" s="49"/>
      <c r="N513" s="26" t="s">
        <v>24</v>
      </c>
      <c r="O513" s="13"/>
      <c r="P513" s="11">
        <f t="shared" si="7"/>
        <v>0</v>
      </c>
      <c r="Q513" s="16"/>
      <c r="R513" s="11"/>
      <c r="S513" s="5"/>
    </row>
    <row r="514" spans="2:19" ht="21.6" customHeight="1" x14ac:dyDescent="0.25">
      <c r="B514" s="30">
        <v>487</v>
      </c>
      <c r="C514" s="41" t="s">
        <v>814</v>
      </c>
      <c r="D514" s="42"/>
      <c r="E514" s="42"/>
      <c r="F514" s="43"/>
      <c r="G514" s="44" t="s">
        <v>815</v>
      </c>
      <c r="H514" s="45"/>
      <c r="I514" s="27" t="s">
        <v>1538</v>
      </c>
      <c r="J514" s="46" t="s">
        <v>816</v>
      </c>
      <c r="K514" s="47"/>
      <c r="L514" s="48">
        <v>1550</v>
      </c>
      <c r="M514" s="49"/>
      <c r="N514" s="26" t="s">
        <v>24</v>
      </c>
      <c r="O514" s="13"/>
      <c r="P514" s="11">
        <f t="shared" si="7"/>
        <v>0</v>
      </c>
      <c r="Q514" s="16"/>
      <c r="R514" s="11"/>
      <c r="S514" s="5"/>
    </row>
    <row r="515" spans="2:19" ht="21.6" customHeight="1" x14ac:dyDescent="0.25">
      <c r="B515" s="30">
        <v>488</v>
      </c>
      <c r="C515" s="41" t="s">
        <v>1192</v>
      </c>
      <c r="D515" s="42"/>
      <c r="E515" s="42"/>
      <c r="F515" s="43"/>
      <c r="G515" s="44" t="s">
        <v>817</v>
      </c>
      <c r="H515" s="45"/>
      <c r="I515" s="27" t="s">
        <v>1539</v>
      </c>
      <c r="J515" s="46" t="s">
        <v>816</v>
      </c>
      <c r="K515" s="47"/>
      <c r="L515" s="48">
        <v>1200</v>
      </c>
      <c r="M515" s="49"/>
      <c r="N515" s="26" t="s">
        <v>24</v>
      </c>
      <c r="O515" s="13"/>
      <c r="P515" s="11">
        <f t="shared" si="7"/>
        <v>0</v>
      </c>
      <c r="Q515" s="16"/>
      <c r="R515" s="11"/>
      <c r="S515" s="5"/>
    </row>
    <row r="516" spans="2:19" ht="21.6" customHeight="1" x14ac:dyDescent="0.25">
      <c r="B516" s="30">
        <v>489</v>
      </c>
      <c r="C516" s="41" t="s">
        <v>818</v>
      </c>
      <c r="D516" s="42"/>
      <c r="E516" s="42"/>
      <c r="F516" s="43"/>
      <c r="G516" s="44" t="s">
        <v>819</v>
      </c>
      <c r="H516" s="45"/>
      <c r="I516" s="27" t="s">
        <v>1540</v>
      </c>
      <c r="J516" s="46" t="s">
        <v>816</v>
      </c>
      <c r="K516" s="47"/>
      <c r="L516" s="48">
        <v>25</v>
      </c>
      <c r="M516" s="49"/>
      <c r="N516" s="26" t="s">
        <v>24</v>
      </c>
      <c r="O516" s="13"/>
      <c r="P516" s="11">
        <f t="shared" si="7"/>
        <v>0</v>
      </c>
      <c r="Q516" s="16"/>
      <c r="R516" s="11"/>
      <c r="S516" s="5"/>
    </row>
    <row r="517" spans="2:19" ht="21.6" customHeight="1" x14ac:dyDescent="0.25">
      <c r="B517" s="30">
        <v>490</v>
      </c>
      <c r="C517" s="41" t="s">
        <v>1193</v>
      </c>
      <c r="D517" s="42"/>
      <c r="E517" s="42"/>
      <c r="F517" s="43"/>
      <c r="G517" s="44" t="s">
        <v>820</v>
      </c>
      <c r="H517" s="45"/>
      <c r="I517" s="27" t="s">
        <v>1495</v>
      </c>
      <c r="J517" s="46" t="s">
        <v>816</v>
      </c>
      <c r="K517" s="47"/>
      <c r="L517" s="48">
        <v>200</v>
      </c>
      <c r="M517" s="49"/>
      <c r="N517" s="26" t="s">
        <v>24</v>
      </c>
      <c r="O517" s="13"/>
      <c r="P517" s="11">
        <f t="shared" si="7"/>
        <v>0</v>
      </c>
      <c r="Q517" s="16"/>
      <c r="R517" s="11"/>
      <c r="S517" s="5"/>
    </row>
    <row r="518" spans="2:19" ht="21.6" customHeight="1" x14ac:dyDescent="0.25">
      <c r="B518" s="30">
        <v>491</v>
      </c>
      <c r="C518" s="41" t="s">
        <v>821</v>
      </c>
      <c r="D518" s="42"/>
      <c r="E518" s="42"/>
      <c r="F518" s="43"/>
      <c r="G518" s="44" t="s">
        <v>822</v>
      </c>
      <c r="H518" s="45"/>
      <c r="I518" s="27" t="s">
        <v>1541</v>
      </c>
      <c r="J518" s="46" t="s">
        <v>816</v>
      </c>
      <c r="K518" s="47"/>
      <c r="L518" s="48">
        <v>25</v>
      </c>
      <c r="M518" s="49"/>
      <c r="N518" s="26" t="s">
        <v>24</v>
      </c>
      <c r="O518" s="13"/>
      <c r="P518" s="11">
        <f t="shared" si="7"/>
        <v>0</v>
      </c>
      <c r="Q518" s="16"/>
      <c r="R518" s="11"/>
      <c r="S518" s="5"/>
    </row>
    <row r="519" spans="2:19" ht="21.6" customHeight="1" x14ac:dyDescent="0.25">
      <c r="B519" s="30">
        <v>492</v>
      </c>
      <c r="C519" s="41" t="s">
        <v>823</v>
      </c>
      <c r="D519" s="42"/>
      <c r="E519" s="42"/>
      <c r="F519" s="43"/>
      <c r="G519" s="44" t="s">
        <v>824</v>
      </c>
      <c r="H519" s="45"/>
      <c r="I519" s="27" t="s">
        <v>1542</v>
      </c>
      <c r="J519" s="46" t="s">
        <v>816</v>
      </c>
      <c r="K519" s="47"/>
      <c r="L519" s="48">
        <v>1000</v>
      </c>
      <c r="M519" s="49"/>
      <c r="N519" s="26" t="s">
        <v>24</v>
      </c>
      <c r="O519" s="13"/>
      <c r="P519" s="11">
        <f t="shared" si="7"/>
        <v>0</v>
      </c>
      <c r="Q519" s="16"/>
      <c r="R519" s="11"/>
      <c r="S519" s="5"/>
    </row>
    <row r="520" spans="2:19" ht="21.6" customHeight="1" x14ac:dyDescent="0.25">
      <c r="B520" s="30">
        <v>493</v>
      </c>
      <c r="C520" s="41" t="s">
        <v>823</v>
      </c>
      <c r="D520" s="42"/>
      <c r="E520" s="42"/>
      <c r="F520" s="43"/>
      <c r="G520" s="44" t="s">
        <v>824</v>
      </c>
      <c r="H520" s="45"/>
      <c r="I520" s="27" t="s">
        <v>1542</v>
      </c>
      <c r="J520" s="46" t="s">
        <v>816</v>
      </c>
      <c r="K520" s="47"/>
      <c r="L520" s="48">
        <v>1000</v>
      </c>
      <c r="M520" s="49"/>
      <c r="N520" s="26" t="s">
        <v>24</v>
      </c>
      <c r="O520" s="13"/>
      <c r="P520" s="11">
        <f t="shared" si="7"/>
        <v>0</v>
      </c>
      <c r="Q520" s="16"/>
      <c r="R520" s="11"/>
      <c r="S520" s="5"/>
    </row>
    <row r="521" spans="2:19" ht="21.6" customHeight="1" x14ac:dyDescent="0.25">
      <c r="B521" s="30">
        <v>494</v>
      </c>
      <c r="C521" s="41" t="s">
        <v>823</v>
      </c>
      <c r="D521" s="42"/>
      <c r="E521" s="42"/>
      <c r="F521" s="43"/>
      <c r="G521" s="44" t="s">
        <v>824</v>
      </c>
      <c r="H521" s="45"/>
      <c r="I521" s="27" t="s">
        <v>1542</v>
      </c>
      <c r="J521" s="46" t="s">
        <v>816</v>
      </c>
      <c r="K521" s="47"/>
      <c r="L521" s="48">
        <v>2000</v>
      </c>
      <c r="M521" s="49"/>
      <c r="N521" s="26" t="s">
        <v>24</v>
      </c>
      <c r="O521" s="13"/>
      <c r="P521" s="11">
        <f t="shared" si="7"/>
        <v>0</v>
      </c>
      <c r="Q521" s="16"/>
      <c r="R521" s="11"/>
      <c r="S521" s="5"/>
    </row>
    <row r="522" spans="2:19" ht="21.6" customHeight="1" x14ac:dyDescent="0.25">
      <c r="B522" s="30">
        <v>495</v>
      </c>
      <c r="C522" s="41" t="s">
        <v>1631</v>
      </c>
      <c r="D522" s="42"/>
      <c r="E522" s="42"/>
      <c r="F522" s="43"/>
      <c r="G522" s="44" t="s">
        <v>825</v>
      </c>
      <c r="H522" s="45"/>
      <c r="I522" s="27" t="s">
        <v>1542</v>
      </c>
      <c r="J522" s="46" t="s">
        <v>816</v>
      </c>
      <c r="K522" s="47"/>
      <c r="L522" s="48">
        <v>1200</v>
      </c>
      <c r="M522" s="49"/>
      <c r="N522" s="26" t="s">
        <v>24</v>
      </c>
      <c r="O522" s="13"/>
      <c r="P522" s="11">
        <f t="shared" si="7"/>
        <v>0</v>
      </c>
      <c r="Q522" s="16"/>
      <c r="R522" s="11"/>
      <c r="S522" s="5"/>
    </row>
    <row r="523" spans="2:19" ht="21.6" customHeight="1" x14ac:dyDescent="0.25">
      <c r="B523" s="30">
        <v>496</v>
      </c>
      <c r="C523" s="41" t="s">
        <v>826</v>
      </c>
      <c r="D523" s="42"/>
      <c r="E523" s="42"/>
      <c r="F523" s="43"/>
      <c r="G523" s="44" t="s">
        <v>827</v>
      </c>
      <c r="H523" s="45"/>
      <c r="I523" s="27" t="s">
        <v>1543</v>
      </c>
      <c r="J523" s="46" t="s">
        <v>816</v>
      </c>
      <c r="K523" s="47"/>
      <c r="L523" s="48">
        <v>2050</v>
      </c>
      <c r="M523" s="49"/>
      <c r="N523" s="26" t="s">
        <v>24</v>
      </c>
      <c r="O523" s="13"/>
      <c r="P523" s="11">
        <f t="shared" si="7"/>
        <v>0</v>
      </c>
      <c r="Q523" s="16"/>
      <c r="R523" s="11"/>
      <c r="S523" s="5"/>
    </row>
    <row r="524" spans="2:19" ht="21.6" customHeight="1" x14ac:dyDescent="0.25">
      <c r="B524" s="30">
        <v>497</v>
      </c>
      <c r="C524" s="41" t="s">
        <v>828</v>
      </c>
      <c r="D524" s="42"/>
      <c r="E524" s="42"/>
      <c r="F524" s="43"/>
      <c r="G524" s="44" t="s">
        <v>829</v>
      </c>
      <c r="H524" s="45"/>
      <c r="I524" s="27" t="s">
        <v>1544</v>
      </c>
      <c r="J524" s="46" t="s">
        <v>816</v>
      </c>
      <c r="K524" s="47"/>
      <c r="L524" s="48">
        <v>1350</v>
      </c>
      <c r="M524" s="49"/>
      <c r="N524" s="26" t="s">
        <v>24</v>
      </c>
      <c r="O524" s="13"/>
      <c r="P524" s="11">
        <f t="shared" si="7"/>
        <v>0</v>
      </c>
      <c r="Q524" s="16"/>
      <c r="R524" s="11"/>
      <c r="S524" s="5"/>
    </row>
    <row r="525" spans="2:19" ht="21.6" customHeight="1" x14ac:dyDescent="0.25">
      <c r="B525" s="30">
        <v>498</v>
      </c>
      <c r="C525" s="41" t="s">
        <v>1611</v>
      </c>
      <c r="D525" s="42"/>
      <c r="E525" s="42"/>
      <c r="F525" s="43"/>
      <c r="G525" s="44" t="s">
        <v>830</v>
      </c>
      <c r="H525" s="45"/>
      <c r="I525" s="27" t="s">
        <v>1545</v>
      </c>
      <c r="J525" s="46" t="s">
        <v>816</v>
      </c>
      <c r="K525" s="47"/>
      <c r="L525" s="48">
        <v>1000</v>
      </c>
      <c r="M525" s="49"/>
      <c r="N525" s="26" t="s">
        <v>24</v>
      </c>
      <c r="O525" s="13"/>
      <c r="P525" s="11">
        <f t="shared" si="7"/>
        <v>0</v>
      </c>
      <c r="Q525" s="16"/>
      <c r="R525" s="11"/>
      <c r="S525" s="5"/>
    </row>
    <row r="526" spans="2:19" ht="21.6" customHeight="1" x14ac:dyDescent="0.25">
      <c r="B526" s="30">
        <v>499</v>
      </c>
      <c r="C526" s="41" t="s">
        <v>831</v>
      </c>
      <c r="D526" s="42"/>
      <c r="E526" s="42"/>
      <c r="F526" s="43"/>
      <c r="G526" s="44" t="s">
        <v>832</v>
      </c>
      <c r="H526" s="45"/>
      <c r="I526" s="27" t="s">
        <v>1392</v>
      </c>
      <c r="J526" s="46" t="s">
        <v>816</v>
      </c>
      <c r="K526" s="47"/>
      <c r="L526" s="48">
        <v>4300</v>
      </c>
      <c r="M526" s="49"/>
      <c r="N526" s="26" t="s">
        <v>24</v>
      </c>
      <c r="O526" s="13"/>
      <c r="P526" s="11">
        <f t="shared" si="7"/>
        <v>0</v>
      </c>
      <c r="Q526" s="16"/>
      <c r="R526" s="11"/>
      <c r="S526" s="5"/>
    </row>
    <row r="527" spans="2:19" ht="21.6" customHeight="1" x14ac:dyDescent="0.25">
      <c r="B527" s="30">
        <v>500</v>
      </c>
      <c r="C527" s="41" t="s">
        <v>833</v>
      </c>
      <c r="D527" s="42"/>
      <c r="E527" s="42"/>
      <c r="F527" s="43"/>
      <c r="G527" s="44" t="s">
        <v>834</v>
      </c>
      <c r="H527" s="45"/>
      <c r="I527" s="27" t="s">
        <v>1545</v>
      </c>
      <c r="J527" s="46" t="s">
        <v>816</v>
      </c>
      <c r="K527" s="47"/>
      <c r="L527" s="48">
        <v>3150</v>
      </c>
      <c r="M527" s="49"/>
      <c r="N527" s="26" t="s">
        <v>24</v>
      </c>
      <c r="O527" s="13"/>
      <c r="P527" s="11">
        <f t="shared" si="7"/>
        <v>0</v>
      </c>
      <c r="Q527" s="16"/>
      <c r="R527" s="11"/>
      <c r="S527" s="5"/>
    </row>
    <row r="528" spans="2:19" ht="21.6" customHeight="1" x14ac:dyDescent="0.25">
      <c r="B528" s="30">
        <v>501</v>
      </c>
      <c r="C528" s="41" t="s">
        <v>835</v>
      </c>
      <c r="D528" s="42"/>
      <c r="E528" s="42"/>
      <c r="F528" s="43"/>
      <c r="G528" s="44" t="s">
        <v>836</v>
      </c>
      <c r="H528" s="45"/>
      <c r="I528" s="27" t="s">
        <v>1542</v>
      </c>
      <c r="J528" s="46" t="s">
        <v>816</v>
      </c>
      <c r="K528" s="47"/>
      <c r="L528" s="48">
        <v>1500</v>
      </c>
      <c r="M528" s="49"/>
      <c r="N528" s="26" t="s">
        <v>24</v>
      </c>
      <c r="O528" s="13"/>
      <c r="P528" s="11">
        <f t="shared" si="7"/>
        <v>0</v>
      </c>
      <c r="Q528" s="16"/>
      <c r="R528" s="11"/>
      <c r="S528" s="5"/>
    </row>
    <row r="529" spans="2:19" ht="21.6" customHeight="1" x14ac:dyDescent="0.25">
      <c r="B529" s="30">
        <v>502</v>
      </c>
      <c r="C529" s="41" t="s">
        <v>1194</v>
      </c>
      <c r="D529" s="42"/>
      <c r="E529" s="42"/>
      <c r="F529" s="43"/>
      <c r="G529" s="44" t="s">
        <v>837</v>
      </c>
      <c r="H529" s="45"/>
      <c r="I529" s="27" t="s">
        <v>1545</v>
      </c>
      <c r="J529" s="46" t="s">
        <v>816</v>
      </c>
      <c r="K529" s="47"/>
      <c r="L529" s="48">
        <v>300</v>
      </c>
      <c r="M529" s="49"/>
      <c r="N529" s="26" t="s">
        <v>24</v>
      </c>
      <c r="O529" s="13"/>
      <c r="P529" s="11">
        <f t="shared" si="7"/>
        <v>0</v>
      </c>
      <c r="Q529" s="16"/>
      <c r="R529" s="11"/>
      <c r="S529" s="5"/>
    </row>
    <row r="530" spans="2:19" ht="21.6" customHeight="1" x14ac:dyDescent="0.25">
      <c r="B530" s="30">
        <v>503</v>
      </c>
      <c r="C530" s="41" t="s">
        <v>838</v>
      </c>
      <c r="D530" s="42"/>
      <c r="E530" s="42"/>
      <c r="F530" s="43"/>
      <c r="G530" s="44" t="s">
        <v>839</v>
      </c>
      <c r="H530" s="45"/>
      <c r="I530" s="27" t="s">
        <v>1541</v>
      </c>
      <c r="J530" s="46" t="s">
        <v>816</v>
      </c>
      <c r="K530" s="47"/>
      <c r="L530" s="48">
        <v>50</v>
      </c>
      <c r="M530" s="49"/>
      <c r="N530" s="26" t="s">
        <v>24</v>
      </c>
      <c r="O530" s="13"/>
      <c r="P530" s="11">
        <f t="shared" si="7"/>
        <v>0</v>
      </c>
      <c r="Q530" s="16"/>
      <c r="R530" s="11"/>
      <c r="S530" s="5"/>
    </row>
    <row r="531" spans="2:19" ht="21.6" customHeight="1" x14ac:dyDescent="0.25">
      <c r="B531" s="30">
        <v>504</v>
      </c>
      <c r="C531" s="41" t="s">
        <v>840</v>
      </c>
      <c r="D531" s="42"/>
      <c r="E531" s="42"/>
      <c r="F531" s="43"/>
      <c r="G531" s="44" t="s">
        <v>841</v>
      </c>
      <c r="H531" s="45"/>
      <c r="I531" s="27" t="s">
        <v>1541</v>
      </c>
      <c r="J531" s="46" t="s">
        <v>816</v>
      </c>
      <c r="K531" s="47"/>
      <c r="L531" s="48">
        <v>20</v>
      </c>
      <c r="M531" s="49"/>
      <c r="N531" s="26" t="s">
        <v>24</v>
      </c>
      <c r="O531" s="13"/>
      <c r="P531" s="11">
        <f t="shared" si="7"/>
        <v>0</v>
      </c>
      <c r="Q531" s="16"/>
      <c r="R531" s="11"/>
      <c r="S531" s="5"/>
    </row>
    <row r="532" spans="2:19" ht="21.6" customHeight="1" x14ac:dyDescent="0.25">
      <c r="B532" s="30">
        <v>505</v>
      </c>
      <c r="C532" s="41" t="s">
        <v>842</v>
      </c>
      <c r="D532" s="42"/>
      <c r="E532" s="42"/>
      <c r="F532" s="43"/>
      <c r="G532" s="44" t="s">
        <v>843</v>
      </c>
      <c r="H532" s="45"/>
      <c r="I532" s="27" t="s">
        <v>1545</v>
      </c>
      <c r="J532" s="46" t="s">
        <v>816</v>
      </c>
      <c r="K532" s="47"/>
      <c r="L532" s="48">
        <v>1100</v>
      </c>
      <c r="M532" s="49"/>
      <c r="N532" s="26" t="s">
        <v>24</v>
      </c>
      <c r="O532" s="13"/>
      <c r="P532" s="11">
        <f t="shared" si="7"/>
        <v>0</v>
      </c>
      <c r="Q532" s="16"/>
      <c r="R532" s="11"/>
      <c r="S532" s="5"/>
    </row>
    <row r="533" spans="2:19" ht="21.6" customHeight="1" x14ac:dyDescent="0.25">
      <c r="B533" s="30">
        <v>506</v>
      </c>
      <c r="C533" s="41" t="s">
        <v>844</v>
      </c>
      <c r="D533" s="42"/>
      <c r="E533" s="42"/>
      <c r="F533" s="43"/>
      <c r="G533" s="44" t="s">
        <v>845</v>
      </c>
      <c r="H533" s="45"/>
      <c r="I533" s="27" t="s">
        <v>1541</v>
      </c>
      <c r="J533" s="46" t="s">
        <v>816</v>
      </c>
      <c r="K533" s="47"/>
      <c r="L533" s="48">
        <v>80</v>
      </c>
      <c r="M533" s="49"/>
      <c r="N533" s="26" t="s">
        <v>24</v>
      </c>
      <c r="O533" s="13"/>
      <c r="P533" s="11">
        <f t="shared" si="7"/>
        <v>0</v>
      </c>
      <c r="Q533" s="16"/>
      <c r="R533" s="11"/>
      <c r="S533" s="5"/>
    </row>
    <row r="534" spans="2:19" ht="21.6" customHeight="1" x14ac:dyDescent="0.25">
      <c r="B534" s="30">
        <v>507</v>
      </c>
      <c r="C534" s="41" t="s">
        <v>846</v>
      </c>
      <c r="D534" s="42"/>
      <c r="E534" s="42"/>
      <c r="F534" s="43"/>
      <c r="G534" s="44" t="s">
        <v>847</v>
      </c>
      <c r="H534" s="45"/>
      <c r="I534" s="27" t="s">
        <v>1545</v>
      </c>
      <c r="J534" s="46" t="s">
        <v>816</v>
      </c>
      <c r="K534" s="47"/>
      <c r="L534" s="48">
        <v>2700</v>
      </c>
      <c r="M534" s="49"/>
      <c r="N534" s="26" t="s">
        <v>24</v>
      </c>
      <c r="O534" s="13"/>
      <c r="P534" s="11">
        <f t="shared" si="7"/>
        <v>0</v>
      </c>
      <c r="Q534" s="16"/>
      <c r="R534" s="11"/>
      <c r="S534" s="5"/>
    </row>
    <row r="535" spans="2:19" ht="21.6" customHeight="1" x14ac:dyDescent="0.25">
      <c r="B535" s="30">
        <v>508</v>
      </c>
      <c r="C535" s="41" t="s">
        <v>848</v>
      </c>
      <c r="D535" s="42"/>
      <c r="E535" s="42"/>
      <c r="F535" s="43"/>
      <c r="G535" s="44" t="s">
        <v>849</v>
      </c>
      <c r="H535" s="45"/>
      <c r="I535" s="27" t="s">
        <v>1498</v>
      </c>
      <c r="J535" s="46" t="s">
        <v>816</v>
      </c>
      <c r="K535" s="47"/>
      <c r="L535" s="48">
        <v>500</v>
      </c>
      <c r="M535" s="49"/>
      <c r="N535" s="26" t="s">
        <v>24</v>
      </c>
      <c r="O535" s="13"/>
      <c r="P535" s="11">
        <f t="shared" si="7"/>
        <v>0</v>
      </c>
      <c r="Q535" s="16"/>
      <c r="R535" s="11"/>
      <c r="S535" s="5"/>
    </row>
    <row r="536" spans="2:19" ht="21.6" customHeight="1" x14ac:dyDescent="0.25">
      <c r="B536" s="30">
        <v>509</v>
      </c>
      <c r="C536" s="41" t="s">
        <v>850</v>
      </c>
      <c r="D536" s="42"/>
      <c r="E536" s="42"/>
      <c r="F536" s="43"/>
      <c r="G536" s="44" t="s">
        <v>851</v>
      </c>
      <c r="H536" s="45"/>
      <c r="I536" s="27" t="s">
        <v>1495</v>
      </c>
      <c r="J536" s="46" t="s">
        <v>816</v>
      </c>
      <c r="K536" s="47"/>
      <c r="L536" s="48">
        <v>700</v>
      </c>
      <c r="M536" s="49"/>
      <c r="N536" s="26" t="s">
        <v>24</v>
      </c>
      <c r="O536" s="13"/>
      <c r="P536" s="11">
        <f t="shared" si="7"/>
        <v>0</v>
      </c>
      <c r="Q536" s="16"/>
      <c r="R536" s="11"/>
      <c r="S536" s="5"/>
    </row>
    <row r="537" spans="2:19" ht="21.6" customHeight="1" x14ac:dyDescent="0.25">
      <c r="B537" s="30">
        <v>510</v>
      </c>
      <c r="C537" s="41" t="s">
        <v>852</v>
      </c>
      <c r="D537" s="42"/>
      <c r="E537" s="42"/>
      <c r="F537" s="43"/>
      <c r="G537" s="44" t="s">
        <v>853</v>
      </c>
      <c r="H537" s="45"/>
      <c r="I537" s="27" t="s">
        <v>1546</v>
      </c>
      <c r="J537" s="46" t="s">
        <v>816</v>
      </c>
      <c r="K537" s="47"/>
      <c r="L537" s="48">
        <v>390</v>
      </c>
      <c r="M537" s="49"/>
      <c r="N537" s="26" t="s">
        <v>24</v>
      </c>
      <c r="O537" s="13"/>
      <c r="P537" s="11">
        <f t="shared" si="7"/>
        <v>0</v>
      </c>
      <c r="Q537" s="16"/>
      <c r="R537" s="11"/>
      <c r="S537" s="5"/>
    </row>
    <row r="538" spans="2:19" ht="21.6" customHeight="1" x14ac:dyDescent="0.25">
      <c r="B538" s="30">
        <v>511</v>
      </c>
      <c r="C538" s="41" t="s">
        <v>1632</v>
      </c>
      <c r="D538" s="42"/>
      <c r="E538" s="42"/>
      <c r="F538" s="43"/>
      <c r="G538" s="44" t="s">
        <v>854</v>
      </c>
      <c r="H538" s="45"/>
      <c r="I538" s="27" t="s">
        <v>1545</v>
      </c>
      <c r="J538" s="46" t="s">
        <v>816</v>
      </c>
      <c r="K538" s="47"/>
      <c r="L538" s="48">
        <v>300</v>
      </c>
      <c r="M538" s="49"/>
      <c r="N538" s="26" t="s">
        <v>24</v>
      </c>
      <c r="O538" s="13"/>
      <c r="P538" s="11">
        <f t="shared" si="7"/>
        <v>0</v>
      </c>
      <c r="Q538" s="16"/>
      <c r="R538" s="11"/>
      <c r="S538" s="5"/>
    </row>
    <row r="539" spans="2:19" ht="21.6" customHeight="1" x14ac:dyDescent="0.25">
      <c r="B539" s="30">
        <v>512</v>
      </c>
      <c r="C539" s="41" t="s">
        <v>855</v>
      </c>
      <c r="D539" s="42"/>
      <c r="E539" s="42"/>
      <c r="F539" s="43"/>
      <c r="G539" s="44" t="s">
        <v>856</v>
      </c>
      <c r="H539" s="45"/>
      <c r="I539" s="27" t="s">
        <v>1498</v>
      </c>
      <c r="J539" s="46" t="s">
        <v>816</v>
      </c>
      <c r="K539" s="47"/>
      <c r="L539" s="48">
        <v>6010</v>
      </c>
      <c r="M539" s="49"/>
      <c r="N539" s="26" t="s">
        <v>24</v>
      </c>
      <c r="O539" s="13"/>
      <c r="P539" s="11">
        <f t="shared" si="7"/>
        <v>0</v>
      </c>
      <c r="Q539" s="16"/>
      <c r="R539" s="11"/>
      <c r="S539" s="5"/>
    </row>
    <row r="540" spans="2:19" ht="21.6" customHeight="1" x14ac:dyDescent="0.25">
      <c r="B540" s="30">
        <v>513</v>
      </c>
      <c r="C540" s="41" t="s">
        <v>857</v>
      </c>
      <c r="D540" s="42"/>
      <c r="E540" s="42"/>
      <c r="F540" s="43"/>
      <c r="G540" s="44" t="s">
        <v>858</v>
      </c>
      <c r="H540" s="45"/>
      <c r="I540" s="27" t="s">
        <v>1498</v>
      </c>
      <c r="J540" s="46" t="s">
        <v>816</v>
      </c>
      <c r="K540" s="47"/>
      <c r="L540" s="48">
        <v>3520</v>
      </c>
      <c r="M540" s="49"/>
      <c r="N540" s="26" t="s">
        <v>24</v>
      </c>
      <c r="O540" s="13"/>
      <c r="P540" s="11">
        <f t="shared" si="7"/>
        <v>0</v>
      </c>
      <c r="Q540" s="16"/>
      <c r="R540" s="11"/>
      <c r="S540" s="5"/>
    </row>
    <row r="541" spans="2:19" ht="21.6" customHeight="1" x14ac:dyDescent="0.25">
      <c r="B541" s="30">
        <v>514</v>
      </c>
      <c r="C541" s="41" t="s">
        <v>1195</v>
      </c>
      <c r="D541" s="42"/>
      <c r="E541" s="42"/>
      <c r="F541" s="43"/>
      <c r="G541" s="44" t="s">
        <v>859</v>
      </c>
      <c r="H541" s="45"/>
      <c r="I541" s="27" t="s">
        <v>1545</v>
      </c>
      <c r="J541" s="46" t="s">
        <v>816</v>
      </c>
      <c r="K541" s="47"/>
      <c r="L541" s="48">
        <v>200</v>
      </c>
      <c r="M541" s="49"/>
      <c r="N541" s="26" t="s">
        <v>24</v>
      </c>
      <c r="O541" s="13"/>
      <c r="P541" s="11">
        <f t="shared" si="7"/>
        <v>0</v>
      </c>
      <c r="Q541" s="16"/>
      <c r="R541" s="11"/>
      <c r="S541" s="5"/>
    </row>
    <row r="542" spans="2:19" ht="21.6" customHeight="1" x14ac:dyDescent="0.25">
      <c r="B542" s="30">
        <v>515</v>
      </c>
      <c r="C542" s="41" t="s">
        <v>860</v>
      </c>
      <c r="D542" s="42"/>
      <c r="E542" s="42"/>
      <c r="F542" s="43"/>
      <c r="G542" s="44" t="s">
        <v>861</v>
      </c>
      <c r="H542" s="45"/>
      <c r="I542" s="27" t="s">
        <v>1542</v>
      </c>
      <c r="J542" s="46" t="s">
        <v>816</v>
      </c>
      <c r="K542" s="47"/>
      <c r="L542" s="48">
        <v>9000</v>
      </c>
      <c r="M542" s="49"/>
      <c r="N542" s="26" t="s">
        <v>24</v>
      </c>
      <c r="O542" s="13"/>
      <c r="P542" s="11">
        <f t="shared" ref="P542:P605" si="8">+O542*L542</f>
        <v>0</v>
      </c>
      <c r="Q542" s="16"/>
      <c r="R542" s="11"/>
      <c r="S542" s="5"/>
    </row>
    <row r="543" spans="2:19" ht="21.6" customHeight="1" x14ac:dyDescent="0.25">
      <c r="B543" s="30">
        <v>516</v>
      </c>
      <c r="C543" s="41" t="s">
        <v>1633</v>
      </c>
      <c r="D543" s="42"/>
      <c r="E543" s="42"/>
      <c r="F543" s="43"/>
      <c r="G543" s="44" t="s">
        <v>862</v>
      </c>
      <c r="H543" s="45"/>
      <c r="I543" s="27" t="s">
        <v>1541</v>
      </c>
      <c r="J543" s="46" t="s">
        <v>816</v>
      </c>
      <c r="K543" s="47"/>
      <c r="L543" s="48">
        <v>20</v>
      </c>
      <c r="M543" s="49"/>
      <c r="N543" s="26" t="s">
        <v>24</v>
      </c>
      <c r="O543" s="13"/>
      <c r="P543" s="11">
        <f t="shared" si="8"/>
        <v>0</v>
      </c>
      <c r="Q543" s="16"/>
      <c r="R543" s="11"/>
      <c r="S543" s="5"/>
    </row>
    <row r="544" spans="2:19" ht="21.6" customHeight="1" x14ac:dyDescent="0.25">
      <c r="B544" s="30">
        <v>517</v>
      </c>
      <c r="C544" s="41" t="s">
        <v>863</v>
      </c>
      <c r="D544" s="42"/>
      <c r="E544" s="42"/>
      <c r="F544" s="43"/>
      <c r="G544" s="44" t="s">
        <v>864</v>
      </c>
      <c r="H544" s="45"/>
      <c r="I544" s="27" t="s">
        <v>1547</v>
      </c>
      <c r="J544" s="46" t="s">
        <v>816</v>
      </c>
      <c r="K544" s="47"/>
      <c r="L544" s="48">
        <v>440</v>
      </c>
      <c r="M544" s="49"/>
      <c r="N544" s="26" t="s">
        <v>24</v>
      </c>
      <c r="O544" s="13"/>
      <c r="P544" s="11">
        <f t="shared" si="8"/>
        <v>0</v>
      </c>
      <c r="Q544" s="16"/>
      <c r="R544" s="11"/>
      <c r="S544" s="5"/>
    </row>
    <row r="545" spans="2:19" ht="21.6" customHeight="1" x14ac:dyDescent="0.25">
      <c r="B545" s="30">
        <v>518</v>
      </c>
      <c r="C545" s="41" t="s">
        <v>865</v>
      </c>
      <c r="D545" s="42"/>
      <c r="E545" s="42"/>
      <c r="F545" s="43"/>
      <c r="G545" s="44" t="s">
        <v>866</v>
      </c>
      <c r="H545" s="45"/>
      <c r="I545" s="27" t="s">
        <v>1548</v>
      </c>
      <c r="J545" s="46" t="s">
        <v>816</v>
      </c>
      <c r="K545" s="47"/>
      <c r="L545" s="48">
        <v>180</v>
      </c>
      <c r="M545" s="49"/>
      <c r="N545" s="26" t="s">
        <v>24</v>
      </c>
      <c r="O545" s="13"/>
      <c r="P545" s="11">
        <f t="shared" si="8"/>
        <v>0</v>
      </c>
      <c r="Q545" s="16"/>
      <c r="R545" s="11"/>
      <c r="S545" s="5"/>
    </row>
    <row r="546" spans="2:19" ht="21.6" customHeight="1" x14ac:dyDescent="0.25">
      <c r="B546" s="30">
        <v>519</v>
      </c>
      <c r="C546" s="41" t="s">
        <v>867</v>
      </c>
      <c r="D546" s="42"/>
      <c r="E546" s="42"/>
      <c r="F546" s="43"/>
      <c r="G546" s="44" t="s">
        <v>868</v>
      </c>
      <c r="H546" s="45"/>
      <c r="I546" s="27" t="s">
        <v>1542</v>
      </c>
      <c r="J546" s="46" t="s">
        <v>816</v>
      </c>
      <c r="K546" s="47"/>
      <c r="L546" s="48">
        <v>14000</v>
      </c>
      <c r="M546" s="49"/>
      <c r="N546" s="26" t="s">
        <v>24</v>
      </c>
      <c r="O546" s="13"/>
      <c r="P546" s="11">
        <f t="shared" si="8"/>
        <v>0</v>
      </c>
      <c r="Q546" s="16"/>
      <c r="R546" s="11"/>
      <c r="S546" s="5"/>
    </row>
    <row r="547" spans="2:19" ht="21.6" customHeight="1" x14ac:dyDescent="0.25">
      <c r="B547" s="30">
        <v>520</v>
      </c>
      <c r="C547" s="41" t="s">
        <v>869</v>
      </c>
      <c r="D547" s="42"/>
      <c r="E547" s="42"/>
      <c r="F547" s="43"/>
      <c r="G547" s="44" t="s">
        <v>870</v>
      </c>
      <c r="H547" s="45"/>
      <c r="I547" s="27" t="s">
        <v>1542</v>
      </c>
      <c r="J547" s="46" t="s">
        <v>816</v>
      </c>
      <c r="K547" s="47"/>
      <c r="L547" s="48">
        <v>15700</v>
      </c>
      <c r="M547" s="49"/>
      <c r="N547" s="26" t="s">
        <v>24</v>
      </c>
      <c r="O547" s="13"/>
      <c r="P547" s="11">
        <f t="shared" si="8"/>
        <v>0</v>
      </c>
      <c r="Q547" s="16"/>
      <c r="R547" s="11"/>
      <c r="S547" s="5"/>
    </row>
    <row r="548" spans="2:19" ht="21.6" customHeight="1" x14ac:dyDescent="0.25">
      <c r="B548" s="30">
        <v>521</v>
      </c>
      <c r="C548" s="41" t="s">
        <v>871</v>
      </c>
      <c r="D548" s="42"/>
      <c r="E548" s="42"/>
      <c r="F548" s="43"/>
      <c r="G548" s="44" t="s">
        <v>872</v>
      </c>
      <c r="H548" s="45"/>
      <c r="I548" s="27" t="s">
        <v>1542</v>
      </c>
      <c r="J548" s="46" t="s">
        <v>816</v>
      </c>
      <c r="K548" s="47"/>
      <c r="L548" s="48">
        <v>900</v>
      </c>
      <c r="M548" s="49"/>
      <c r="N548" s="26" t="s">
        <v>24</v>
      </c>
      <c r="O548" s="13"/>
      <c r="P548" s="11">
        <f t="shared" si="8"/>
        <v>0</v>
      </c>
      <c r="Q548" s="16"/>
      <c r="R548" s="11"/>
      <c r="S548" s="5"/>
    </row>
    <row r="549" spans="2:19" ht="21.6" customHeight="1" x14ac:dyDescent="0.25">
      <c r="B549" s="30">
        <v>522</v>
      </c>
      <c r="C549" s="41" t="s">
        <v>873</v>
      </c>
      <c r="D549" s="42"/>
      <c r="E549" s="42"/>
      <c r="F549" s="43"/>
      <c r="G549" s="44" t="s">
        <v>874</v>
      </c>
      <c r="H549" s="45"/>
      <c r="I549" s="27" t="s">
        <v>1549</v>
      </c>
      <c r="J549" s="46" t="s">
        <v>816</v>
      </c>
      <c r="K549" s="47"/>
      <c r="L549" s="48">
        <v>11000</v>
      </c>
      <c r="M549" s="49"/>
      <c r="N549" s="26" t="s">
        <v>24</v>
      </c>
      <c r="O549" s="13"/>
      <c r="P549" s="11">
        <f t="shared" si="8"/>
        <v>0</v>
      </c>
      <c r="Q549" s="16"/>
      <c r="R549" s="11"/>
      <c r="S549" s="5"/>
    </row>
    <row r="550" spans="2:19" ht="21.6" customHeight="1" x14ac:dyDescent="0.25">
      <c r="B550" s="30">
        <v>523</v>
      </c>
      <c r="C550" s="41" t="s">
        <v>875</v>
      </c>
      <c r="D550" s="42"/>
      <c r="E550" s="42"/>
      <c r="F550" s="43"/>
      <c r="G550" s="44" t="s">
        <v>876</v>
      </c>
      <c r="H550" s="45"/>
      <c r="I550" s="27" t="s">
        <v>1542</v>
      </c>
      <c r="J550" s="46" t="s">
        <v>816</v>
      </c>
      <c r="K550" s="47"/>
      <c r="L550" s="48">
        <v>7900</v>
      </c>
      <c r="M550" s="49"/>
      <c r="N550" s="26" t="s">
        <v>24</v>
      </c>
      <c r="O550" s="13"/>
      <c r="P550" s="11">
        <f t="shared" si="8"/>
        <v>0</v>
      </c>
      <c r="Q550" s="16"/>
      <c r="R550" s="11"/>
      <c r="S550" s="5"/>
    </row>
    <row r="551" spans="2:19" ht="21.6" customHeight="1" x14ac:dyDescent="0.25">
      <c r="B551" s="30">
        <v>524</v>
      </c>
      <c r="C551" s="41" t="s">
        <v>877</v>
      </c>
      <c r="D551" s="42"/>
      <c r="E551" s="42"/>
      <c r="F551" s="43"/>
      <c r="G551" s="44" t="s">
        <v>878</v>
      </c>
      <c r="H551" s="45"/>
      <c r="I551" s="27" t="s">
        <v>1550</v>
      </c>
      <c r="J551" s="46" t="s">
        <v>816</v>
      </c>
      <c r="K551" s="47"/>
      <c r="L551" s="48">
        <v>40</v>
      </c>
      <c r="M551" s="49"/>
      <c r="N551" s="26" t="s">
        <v>24</v>
      </c>
      <c r="O551" s="13"/>
      <c r="P551" s="11">
        <f t="shared" si="8"/>
        <v>0</v>
      </c>
      <c r="Q551" s="16"/>
      <c r="R551" s="11"/>
      <c r="S551" s="5"/>
    </row>
    <row r="552" spans="2:19" ht="21.6" customHeight="1" x14ac:dyDescent="0.25">
      <c r="B552" s="30">
        <v>525</v>
      </c>
      <c r="C552" s="41" t="s">
        <v>1612</v>
      </c>
      <c r="D552" s="42"/>
      <c r="E552" s="42"/>
      <c r="F552" s="43"/>
      <c r="G552" s="44" t="s">
        <v>879</v>
      </c>
      <c r="H552" s="45"/>
      <c r="I552" s="27" t="s">
        <v>1541</v>
      </c>
      <c r="J552" s="46" t="s">
        <v>816</v>
      </c>
      <c r="K552" s="47"/>
      <c r="L552" s="48">
        <v>100</v>
      </c>
      <c r="M552" s="49"/>
      <c r="N552" s="26" t="s">
        <v>24</v>
      </c>
      <c r="O552" s="13"/>
      <c r="P552" s="11">
        <f t="shared" si="8"/>
        <v>0</v>
      </c>
      <c r="Q552" s="16"/>
      <c r="R552" s="11"/>
      <c r="S552" s="5"/>
    </row>
    <row r="553" spans="2:19" ht="21.6" customHeight="1" x14ac:dyDescent="0.25">
      <c r="B553" s="30">
        <v>526</v>
      </c>
      <c r="C553" s="41" t="s">
        <v>1613</v>
      </c>
      <c r="D553" s="42"/>
      <c r="E553" s="42"/>
      <c r="F553" s="43"/>
      <c r="G553" s="44" t="s">
        <v>880</v>
      </c>
      <c r="H553" s="45"/>
      <c r="I553" s="27" t="s">
        <v>1551</v>
      </c>
      <c r="J553" s="46" t="s">
        <v>816</v>
      </c>
      <c r="K553" s="47"/>
      <c r="L553" s="48">
        <v>2000</v>
      </c>
      <c r="M553" s="49"/>
      <c r="N553" s="26" t="s">
        <v>24</v>
      </c>
      <c r="O553" s="13"/>
      <c r="P553" s="11">
        <f t="shared" si="8"/>
        <v>0</v>
      </c>
      <c r="Q553" s="16"/>
      <c r="R553" s="11"/>
      <c r="S553" s="5"/>
    </row>
    <row r="554" spans="2:19" ht="21.6" customHeight="1" x14ac:dyDescent="0.25">
      <c r="B554" s="30">
        <v>527</v>
      </c>
      <c r="C554" s="41" t="s">
        <v>1196</v>
      </c>
      <c r="D554" s="42"/>
      <c r="E554" s="42"/>
      <c r="F554" s="43"/>
      <c r="G554" s="44" t="s">
        <v>881</v>
      </c>
      <c r="H554" s="45"/>
      <c r="I554" s="27" t="s">
        <v>1545</v>
      </c>
      <c r="J554" s="46" t="s">
        <v>816</v>
      </c>
      <c r="K554" s="47"/>
      <c r="L554" s="48">
        <v>1700</v>
      </c>
      <c r="M554" s="49"/>
      <c r="N554" s="26" t="s">
        <v>24</v>
      </c>
      <c r="O554" s="13"/>
      <c r="P554" s="11">
        <f t="shared" si="8"/>
        <v>0</v>
      </c>
      <c r="Q554" s="16"/>
      <c r="R554" s="11"/>
      <c r="S554" s="5"/>
    </row>
    <row r="555" spans="2:19" ht="21.6" customHeight="1" x14ac:dyDescent="0.25">
      <c r="B555" s="30">
        <v>528</v>
      </c>
      <c r="C555" s="41" t="s">
        <v>1197</v>
      </c>
      <c r="D555" s="42"/>
      <c r="E555" s="42"/>
      <c r="F555" s="43"/>
      <c r="G555" s="44" t="s">
        <v>881</v>
      </c>
      <c r="H555" s="45"/>
      <c r="I555" s="27" t="s">
        <v>1542</v>
      </c>
      <c r="J555" s="46" t="s">
        <v>816</v>
      </c>
      <c r="K555" s="47"/>
      <c r="L555" s="48">
        <v>600</v>
      </c>
      <c r="M555" s="49"/>
      <c r="N555" s="26" t="s">
        <v>24</v>
      </c>
      <c r="O555" s="13"/>
      <c r="P555" s="11">
        <f t="shared" si="8"/>
        <v>0</v>
      </c>
      <c r="Q555" s="16"/>
      <c r="R555" s="11"/>
      <c r="S555" s="5"/>
    </row>
    <row r="556" spans="2:19" ht="21.6" customHeight="1" x14ac:dyDescent="0.25">
      <c r="B556" s="30">
        <v>529</v>
      </c>
      <c r="C556" s="41" t="s">
        <v>882</v>
      </c>
      <c r="D556" s="42"/>
      <c r="E556" s="42"/>
      <c r="F556" s="43"/>
      <c r="G556" s="44" t="s">
        <v>883</v>
      </c>
      <c r="H556" s="45"/>
      <c r="I556" s="27" t="s">
        <v>1495</v>
      </c>
      <c r="J556" s="46" t="s">
        <v>816</v>
      </c>
      <c r="K556" s="47"/>
      <c r="L556" s="48">
        <v>5000</v>
      </c>
      <c r="M556" s="49"/>
      <c r="N556" s="26" t="s">
        <v>24</v>
      </c>
      <c r="O556" s="13"/>
      <c r="P556" s="11">
        <f t="shared" si="8"/>
        <v>0</v>
      </c>
      <c r="Q556" s="16"/>
      <c r="R556" s="11"/>
      <c r="S556" s="5"/>
    </row>
    <row r="557" spans="2:19" ht="21.6" customHeight="1" x14ac:dyDescent="0.25">
      <c r="B557" s="30">
        <v>530</v>
      </c>
      <c r="C557" s="41" t="s">
        <v>1634</v>
      </c>
      <c r="D557" s="42"/>
      <c r="E557" s="42"/>
      <c r="F557" s="43"/>
      <c r="G557" s="44" t="s">
        <v>884</v>
      </c>
      <c r="H557" s="45"/>
      <c r="I557" s="27" t="s">
        <v>1542</v>
      </c>
      <c r="J557" s="46" t="s">
        <v>816</v>
      </c>
      <c r="K557" s="47"/>
      <c r="L557" s="48">
        <v>300</v>
      </c>
      <c r="M557" s="49"/>
      <c r="N557" s="26" t="s">
        <v>24</v>
      </c>
      <c r="O557" s="13"/>
      <c r="P557" s="11">
        <f t="shared" si="8"/>
        <v>0</v>
      </c>
      <c r="Q557" s="16"/>
      <c r="R557" s="11"/>
      <c r="S557" s="5"/>
    </row>
    <row r="558" spans="2:19" ht="21.6" customHeight="1" x14ac:dyDescent="0.25">
      <c r="B558" s="30">
        <v>531</v>
      </c>
      <c r="C558" s="41" t="s">
        <v>885</v>
      </c>
      <c r="D558" s="42"/>
      <c r="E558" s="42"/>
      <c r="F558" s="43"/>
      <c r="G558" s="44" t="s">
        <v>886</v>
      </c>
      <c r="H558" s="45"/>
      <c r="I558" s="27" t="s">
        <v>1351</v>
      </c>
      <c r="J558" s="46" t="s">
        <v>887</v>
      </c>
      <c r="K558" s="47"/>
      <c r="L558" s="48">
        <v>2670</v>
      </c>
      <c r="M558" s="49"/>
      <c r="N558" s="26" t="s">
        <v>24</v>
      </c>
      <c r="O558" s="13"/>
      <c r="P558" s="11">
        <f t="shared" si="8"/>
        <v>0</v>
      </c>
      <c r="Q558" s="16"/>
      <c r="R558" s="11"/>
      <c r="S558" s="5"/>
    </row>
    <row r="559" spans="2:19" ht="21.6" customHeight="1" x14ac:dyDescent="0.25">
      <c r="B559" s="30">
        <v>532</v>
      </c>
      <c r="C559" s="41" t="s">
        <v>888</v>
      </c>
      <c r="D559" s="42"/>
      <c r="E559" s="42"/>
      <c r="F559" s="43"/>
      <c r="G559" s="44" t="s">
        <v>886</v>
      </c>
      <c r="H559" s="45"/>
      <c r="I559" s="27" t="s">
        <v>1481</v>
      </c>
      <c r="J559" s="46" t="s">
        <v>887</v>
      </c>
      <c r="K559" s="47"/>
      <c r="L559" s="48">
        <v>150</v>
      </c>
      <c r="M559" s="49"/>
      <c r="N559" s="26" t="s">
        <v>24</v>
      </c>
      <c r="O559" s="13"/>
      <c r="P559" s="11">
        <f t="shared" si="8"/>
        <v>0</v>
      </c>
      <c r="Q559" s="16"/>
      <c r="R559" s="11"/>
      <c r="S559" s="5"/>
    </row>
    <row r="560" spans="2:19" ht="21.6" customHeight="1" x14ac:dyDescent="0.25">
      <c r="B560" s="30">
        <v>533</v>
      </c>
      <c r="C560" s="41" t="s">
        <v>889</v>
      </c>
      <c r="D560" s="42"/>
      <c r="E560" s="42"/>
      <c r="F560" s="43"/>
      <c r="G560" s="44" t="s">
        <v>890</v>
      </c>
      <c r="H560" s="45"/>
      <c r="I560" s="27" t="s">
        <v>1428</v>
      </c>
      <c r="J560" s="46" t="s">
        <v>887</v>
      </c>
      <c r="K560" s="47"/>
      <c r="L560" s="48">
        <v>600</v>
      </c>
      <c r="M560" s="49"/>
      <c r="N560" s="26" t="s">
        <v>24</v>
      </c>
      <c r="O560" s="13"/>
      <c r="P560" s="11">
        <f t="shared" si="8"/>
        <v>0</v>
      </c>
      <c r="Q560" s="16"/>
      <c r="R560" s="11"/>
      <c r="S560" s="5"/>
    </row>
    <row r="561" spans="2:19" ht="21.6" customHeight="1" x14ac:dyDescent="0.25">
      <c r="B561" s="30">
        <v>534</v>
      </c>
      <c r="C561" s="41" t="s">
        <v>891</v>
      </c>
      <c r="D561" s="42"/>
      <c r="E561" s="42"/>
      <c r="F561" s="43"/>
      <c r="G561" s="44" t="s">
        <v>890</v>
      </c>
      <c r="H561" s="45"/>
      <c r="I561" s="27" t="s">
        <v>1375</v>
      </c>
      <c r="J561" s="46" t="s">
        <v>887</v>
      </c>
      <c r="K561" s="47"/>
      <c r="L561" s="48">
        <v>140</v>
      </c>
      <c r="M561" s="49"/>
      <c r="N561" s="26" t="s">
        <v>24</v>
      </c>
      <c r="O561" s="13"/>
      <c r="P561" s="11">
        <f t="shared" si="8"/>
        <v>0</v>
      </c>
      <c r="Q561" s="16"/>
      <c r="R561" s="11"/>
      <c r="S561" s="5"/>
    </row>
    <row r="562" spans="2:19" ht="21.6" customHeight="1" x14ac:dyDescent="0.25">
      <c r="B562" s="30">
        <v>535</v>
      </c>
      <c r="C562" s="41" t="s">
        <v>892</v>
      </c>
      <c r="D562" s="42"/>
      <c r="E562" s="42"/>
      <c r="F562" s="43"/>
      <c r="G562" s="44" t="s">
        <v>893</v>
      </c>
      <c r="H562" s="45"/>
      <c r="I562" s="27" t="s">
        <v>1552</v>
      </c>
      <c r="J562" s="46" t="s">
        <v>887</v>
      </c>
      <c r="K562" s="47"/>
      <c r="L562" s="48">
        <v>1070</v>
      </c>
      <c r="M562" s="49"/>
      <c r="N562" s="26" t="s">
        <v>24</v>
      </c>
      <c r="O562" s="13"/>
      <c r="P562" s="11">
        <f t="shared" si="8"/>
        <v>0</v>
      </c>
      <c r="Q562" s="16"/>
      <c r="R562" s="11"/>
      <c r="S562" s="5"/>
    </row>
    <row r="563" spans="2:19" ht="21.6" customHeight="1" x14ac:dyDescent="0.25">
      <c r="B563" s="30">
        <v>536</v>
      </c>
      <c r="C563" s="41" t="s">
        <v>894</v>
      </c>
      <c r="D563" s="42"/>
      <c r="E563" s="42"/>
      <c r="F563" s="43"/>
      <c r="G563" s="44" t="s">
        <v>893</v>
      </c>
      <c r="H563" s="45"/>
      <c r="I563" s="27" t="s">
        <v>1278</v>
      </c>
      <c r="J563" s="46" t="s">
        <v>887</v>
      </c>
      <c r="K563" s="47"/>
      <c r="L563" s="48">
        <v>150</v>
      </c>
      <c r="M563" s="49"/>
      <c r="N563" s="26" t="s">
        <v>24</v>
      </c>
      <c r="O563" s="13"/>
      <c r="P563" s="11">
        <f t="shared" si="8"/>
        <v>0</v>
      </c>
      <c r="Q563" s="16"/>
      <c r="R563" s="11"/>
      <c r="S563" s="5"/>
    </row>
    <row r="564" spans="2:19" ht="21.6" customHeight="1" x14ac:dyDescent="0.25">
      <c r="B564" s="30">
        <v>537</v>
      </c>
      <c r="C564" s="41" t="s">
        <v>895</v>
      </c>
      <c r="D564" s="42"/>
      <c r="E564" s="42"/>
      <c r="F564" s="43"/>
      <c r="G564" s="44" t="s">
        <v>896</v>
      </c>
      <c r="H564" s="45"/>
      <c r="I564" s="27" t="s">
        <v>1553</v>
      </c>
      <c r="J564" s="46" t="s">
        <v>887</v>
      </c>
      <c r="K564" s="47"/>
      <c r="L564" s="48">
        <v>19300</v>
      </c>
      <c r="M564" s="49"/>
      <c r="N564" s="26" t="s">
        <v>24</v>
      </c>
      <c r="O564" s="13"/>
      <c r="P564" s="11">
        <f t="shared" si="8"/>
        <v>0</v>
      </c>
      <c r="Q564" s="16"/>
      <c r="R564" s="11"/>
      <c r="S564" s="5"/>
    </row>
    <row r="565" spans="2:19" ht="21.6" customHeight="1" x14ac:dyDescent="0.25">
      <c r="B565" s="30">
        <v>538</v>
      </c>
      <c r="C565" s="41" t="s">
        <v>897</v>
      </c>
      <c r="D565" s="42"/>
      <c r="E565" s="42"/>
      <c r="F565" s="43"/>
      <c r="G565" s="44" t="s">
        <v>896</v>
      </c>
      <c r="H565" s="45"/>
      <c r="I565" s="27" t="s">
        <v>1554</v>
      </c>
      <c r="J565" s="46" t="s">
        <v>887</v>
      </c>
      <c r="K565" s="47"/>
      <c r="L565" s="48">
        <v>425</v>
      </c>
      <c r="M565" s="49"/>
      <c r="N565" s="26" t="s">
        <v>24</v>
      </c>
      <c r="O565" s="13"/>
      <c r="P565" s="11">
        <f t="shared" si="8"/>
        <v>0</v>
      </c>
      <c r="Q565" s="16"/>
      <c r="R565" s="11"/>
      <c r="S565" s="5"/>
    </row>
    <row r="566" spans="2:19" ht="21.6" customHeight="1" x14ac:dyDescent="0.25">
      <c r="B566" s="30">
        <v>539</v>
      </c>
      <c r="C566" s="41" t="s">
        <v>898</v>
      </c>
      <c r="D566" s="42"/>
      <c r="E566" s="42"/>
      <c r="F566" s="43"/>
      <c r="G566" s="44" t="s">
        <v>896</v>
      </c>
      <c r="H566" s="45"/>
      <c r="I566" s="27" t="s">
        <v>1555</v>
      </c>
      <c r="J566" s="46" t="s">
        <v>887</v>
      </c>
      <c r="K566" s="47"/>
      <c r="L566" s="48">
        <v>900</v>
      </c>
      <c r="M566" s="49"/>
      <c r="N566" s="26" t="s">
        <v>24</v>
      </c>
      <c r="O566" s="13"/>
      <c r="P566" s="11">
        <f t="shared" si="8"/>
        <v>0</v>
      </c>
      <c r="Q566" s="16"/>
      <c r="R566" s="11"/>
      <c r="S566" s="5"/>
    </row>
    <row r="567" spans="2:19" ht="21.6" customHeight="1" x14ac:dyDescent="0.25">
      <c r="B567" s="30">
        <v>540</v>
      </c>
      <c r="C567" s="41" t="s">
        <v>899</v>
      </c>
      <c r="D567" s="42"/>
      <c r="E567" s="42"/>
      <c r="F567" s="43"/>
      <c r="G567" s="44" t="s">
        <v>896</v>
      </c>
      <c r="H567" s="45"/>
      <c r="I567" s="27" t="s">
        <v>1556</v>
      </c>
      <c r="J567" s="46" t="s">
        <v>887</v>
      </c>
      <c r="K567" s="47"/>
      <c r="L567" s="48">
        <v>950</v>
      </c>
      <c r="M567" s="49"/>
      <c r="N567" s="26" t="s">
        <v>24</v>
      </c>
      <c r="O567" s="13"/>
      <c r="P567" s="11">
        <f t="shared" si="8"/>
        <v>0</v>
      </c>
      <c r="Q567" s="16"/>
      <c r="R567" s="11"/>
      <c r="S567" s="5"/>
    </row>
    <row r="568" spans="2:19" ht="21.6" customHeight="1" x14ac:dyDescent="0.25">
      <c r="B568" s="30">
        <v>541</v>
      </c>
      <c r="C568" s="41" t="s">
        <v>1198</v>
      </c>
      <c r="D568" s="42"/>
      <c r="E568" s="42"/>
      <c r="F568" s="43"/>
      <c r="G568" s="44" t="s">
        <v>896</v>
      </c>
      <c r="H568" s="45"/>
      <c r="I568" s="27" t="s">
        <v>1557</v>
      </c>
      <c r="J568" s="46" t="s">
        <v>887</v>
      </c>
      <c r="K568" s="47"/>
      <c r="L568" s="48">
        <v>16500</v>
      </c>
      <c r="M568" s="49"/>
      <c r="N568" s="26" t="s">
        <v>24</v>
      </c>
      <c r="O568" s="13"/>
      <c r="P568" s="11">
        <f t="shared" si="8"/>
        <v>0</v>
      </c>
      <c r="Q568" s="16"/>
      <c r="R568" s="11"/>
      <c r="S568" s="5"/>
    </row>
    <row r="569" spans="2:19" ht="21.6" customHeight="1" x14ac:dyDescent="0.25">
      <c r="B569" s="30">
        <v>542</v>
      </c>
      <c r="C569" s="41" t="s">
        <v>900</v>
      </c>
      <c r="D569" s="42"/>
      <c r="E569" s="42"/>
      <c r="F569" s="43"/>
      <c r="G569" s="44" t="s">
        <v>901</v>
      </c>
      <c r="H569" s="45"/>
      <c r="I569" s="27" t="s">
        <v>1211</v>
      </c>
      <c r="J569" s="46" t="s">
        <v>887</v>
      </c>
      <c r="K569" s="47"/>
      <c r="L569" s="48">
        <v>4600</v>
      </c>
      <c r="M569" s="49"/>
      <c r="N569" s="26" t="s">
        <v>24</v>
      </c>
      <c r="O569" s="13"/>
      <c r="P569" s="11">
        <f t="shared" si="8"/>
        <v>0</v>
      </c>
      <c r="Q569" s="16"/>
      <c r="R569" s="11"/>
      <c r="S569" s="5"/>
    </row>
    <row r="570" spans="2:19" ht="21.6" customHeight="1" x14ac:dyDescent="0.25">
      <c r="B570" s="30">
        <v>543</v>
      </c>
      <c r="C570" s="41" t="s">
        <v>902</v>
      </c>
      <c r="D570" s="42"/>
      <c r="E570" s="42"/>
      <c r="F570" s="43"/>
      <c r="G570" s="44" t="s">
        <v>903</v>
      </c>
      <c r="H570" s="45"/>
      <c r="I570" s="27" t="s">
        <v>1558</v>
      </c>
      <c r="J570" s="46" t="s">
        <v>887</v>
      </c>
      <c r="K570" s="47"/>
      <c r="L570" s="48">
        <v>50</v>
      </c>
      <c r="M570" s="49"/>
      <c r="N570" s="26" t="s">
        <v>24</v>
      </c>
      <c r="O570" s="13"/>
      <c r="P570" s="11">
        <f t="shared" si="8"/>
        <v>0</v>
      </c>
      <c r="Q570" s="16"/>
      <c r="R570" s="11"/>
      <c r="S570" s="5"/>
    </row>
    <row r="571" spans="2:19" ht="21.6" customHeight="1" x14ac:dyDescent="0.25">
      <c r="B571" s="30">
        <v>544</v>
      </c>
      <c r="C571" s="41" t="s">
        <v>904</v>
      </c>
      <c r="D571" s="42"/>
      <c r="E571" s="42"/>
      <c r="F571" s="43"/>
      <c r="G571" s="44" t="s">
        <v>903</v>
      </c>
      <c r="H571" s="45"/>
      <c r="I571" s="27" t="s">
        <v>1428</v>
      </c>
      <c r="J571" s="46" t="s">
        <v>887</v>
      </c>
      <c r="K571" s="47"/>
      <c r="L571" s="48">
        <v>210</v>
      </c>
      <c r="M571" s="49"/>
      <c r="N571" s="26" t="s">
        <v>24</v>
      </c>
      <c r="O571" s="13"/>
      <c r="P571" s="11">
        <f t="shared" si="8"/>
        <v>0</v>
      </c>
      <c r="Q571" s="16"/>
      <c r="R571" s="11"/>
      <c r="S571" s="5"/>
    </row>
    <row r="572" spans="2:19" ht="21.6" customHeight="1" x14ac:dyDescent="0.25">
      <c r="B572" s="30">
        <v>545</v>
      </c>
      <c r="C572" s="41" t="s">
        <v>905</v>
      </c>
      <c r="D572" s="42"/>
      <c r="E572" s="42"/>
      <c r="F572" s="43"/>
      <c r="G572" s="44" t="s">
        <v>906</v>
      </c>
      <c r="H572" s="45"/>
      <c r="I572" s="27" t="s">
        <v>1481</v>
      </c>
      <c r="J572" s="46" t="s">
        <v>887</v>
      </c>
      <c r="K572" s="47"/>
      <c r="L572" s="48">
        <v>1870</v>
      </c>
      <c r="M572" s="49"/>
      <c r="N572" s="26" t="s">
        <v>24</v>
      </c>
      <c r="O572" s="13"/>
      <c r="P572" s="11">
        <f t="shared" si="8"/>
        <v>0</v>
      </c>
      <c r="Q572" s="16"/>
      <c r="R572" s="11"/>
      <c r="S572" s="5"/>
    </row>
    <row r="573" spans="2:19" ht="21.6" customHeight="1" x14ac:dyDescent="0.25">
      <c r="B573" s="30">
        <v>546</v>
      </c>
      <c r="C573" s="41" t="s">
        <v>907</v>
      </c>
      <c r="D573" s="42"/>
      <c r="E573" s="42"/>
      <c r="F573" s="43"/>
      <c r="G573" s="44" t="s">
        <v>906</v>
      </c>
      <c r="H573" s="45"/>
      <c r="I573" s="27" t="s">
        <v>1281</v>
      </c>
      <c r="J573" s="46" t="s">
        <v>887</v>
      </c>
      <c r="K573" s="47"/>
      <c r="L573" s="48">
        <v>160</v>
      </c>
      <c r="M573" s="49"/>
      <c r="N573" s="26" t="s">
        <v>24</v>
      </c>
      <c r="O573" s="13"/>
      <c r="P573" s="11">
        <f t="shared" si="8"/>
        <v>0</v>
      </c>
      <c r="Q573" s="16"/>
      <c r="R573" s="11"/>
      <c r="S573" s="5"/>
    </row>
    <row r="574" spans="2:19" ht="21.6" customHeight="1" x14ac:dyDescent="0.25">
      <c r="B574" s="30">
        <v>547</v>
      </c>
      <c r="C574" s="41" t="s">
        <v>908</v>
      </c>
      <c r="D574" s="42"/>
      <c r="E574" s="42"/>
      <c r="F574" s="43"/>
      <c r="G574" s="44" t="s">
        <v>909</v>
      </c>
      <c r="H574" s="45"/>
      <c r="I574" s="27" t="s">
        <v>1559</v>
      </c>
      <c r="J574" s="46" t="s">
        <v>887</v>
      </c>
      <c r="K574" s="47"/>
      <c r="L574" s="48">
        <v>9685</v>
      </c>
      <c r="M574" s="49"/>
      <c r="N574" s="26" t="s">
        <v>24</v>
      </c>
      <c r="O574" s="13"/>
      <c r="P574" s="11">
        <f t="shared" si="8"/>
        <v>0</v>
      </c>
      <c r="Q574" s="16"/>
      <c r="R574" s="11"/>
      <c r="S574" s="5"/>
    </row>
    <row r="575" spans="2:19" ht="21.6" customHeight="1" x14ac:dyDescent="0.25">
      <c r="B575" s="30">
        <v>548</v>
      </c>
      <c r="C575" s="41" t="s">
        <v>910</v>
      </c>
      <c r="D575" s="42"/>
      <c r="E575" s="42"/>
      <c r="F575" s="43"/>
      <c r="G575" s="44" t="s">
        <v>909</v>
      </c>
      <c r="H575" s="45"/>
      <c r="I575" s="27" t="s">
        <v>1345</v>
      </c>
      <c r="J575" s="46" t="s">
        <v>887</v>
      </c>
      <c r="K575" s="47"/>
      <c r="L575" s="48">
        <v>4350</v>
      </c>
      <c r="M575" s="49"/>
      <c r="N575" s="26" t="s">
        <v>24</v>
      </c>
      <c r="O575" s="13"/>
      <c r="P575" s="11">
        <f t="shared" si="8"/>
        <v>0</v>
      </c>
      <c r="Q575" s="16"/>
      <c r="R575" s="11"/>
      <c r="S575" s="5"/>
    </row>
    <row r="576" spans="2:19" ht="21.6" customHeight="1" x14ac:dyDescent="0.25">
      <c r="B576" s="30">
        <v>549</v>
      </c>
      <c r="C576" s="41" t="s">
        <v>911</v>
      </c>
      <c r="D576" s="42"/>
      <c r="E576" s="42"/>
      <c r="F576" s="43"/>
      <c r="G576" s="44" t="s">
        <v>909</v>
      </c>
      <c r="H576" s="45"/>
      <c r="I576" s="27" t="s">
        <v>1375</v>
      </c>
      <c r="J576" s="46" t="s">
        <v>887</v>
      </c>
      <c r="K576" s="47"/>
      <c r="L576" s="48">
        <v>26600</v>
      </c>
      <c r="M576" s="49"/>
      <c r="N576" s="26" t="s">
        <v>24</v>
      </c>
      <c r="O576" s="13"/>
      <c r="P576" s="11">
        <f t="shared" si="8"/>
        <v>0</v>
      </c>
      <c r="Q576" s="16"/>
      <c r="R576" s="11"/>
      <c r="S576" s="5"/>
    </row>
    <row r="577" spans="2:19" ht="21.6" customHeight="1" x14ac:dyDescent="0.25">
      <c r="B577" s="30">
        <v>550</v>
      </c>
      <c r="C577" s="41" t="s">
        <v>912</v>
      </c>
      <c r="D577" s="42"/>
      <c r="E577" s="42"/>
      <c r="F577" s="43"/>
      <c r="G577" s="44" t="s">
        <v>913</v>
      </c>
      <c r="H577" s="45"/>
      <c r="I577" s="27" t="s">
        <v>1560</v>
      </c>
      <c r="J577" s="46" t="s">
        <v>887</v>
      </c>
      <c r="K577" s="47"/>
      <c r="L577" s="48">
        <v>4100</v>
      </c>
      <c r="M577" s="49"/>
      <c r="N577" s="26" t="s">
        <v>24</v>
      </c>
      <c r="O577" s="13"/>
      <c r="P577" s="11">
        <f t="shared" si="8"/>
        <v>0</v>
      </c>
      <c r="Q577" s="16"/>
      <c r="R577" s="11"/>
      <c r="S577" s="5"/>
    </row>
    <row r="578" spans="2:19" ht="21.6" customHeight="1" x14ac:dyDescent="0.25">
      <c r="B578" s="30">
        <v>551</v>
      </c>
      <c r="C578" s="41" t="s">
        <v>914</v>
      </c>
      <c r="D578" s="42"/>
      <c r="E578" s="42"/>
      <c r="F578" s="43"/>
      <c r="G578" s="44" t="s">
        <v>915</v>
      </c>
      <c r="H578" s="45"/>
      <c r="I578" s="27" t="s">
        <v>1363</v>
      </c>
      <c r="J578" s="46" t="s">
        <v>887</v>
      </c>
      <c r="K578" s="47"/>
      <c r="L578" s="48">
        <v>424</v>
      </c>
      <c r="M578" s="49"/>
      <c r="N578" s="26" t="s">
        <v>24</v>
      </c>
      <c r="O578" s="13"/>
      <c r="P578" s="11">
        <f t="shared" si="8"/>
        <v>0</v>
      </c>
      <c r="Q578" s="16"/>
      <c r="R578" s="11"/>
      <c r="S578" s="5"/>
    </row>
    <row r="579" spans="2:19" ht="21.6" customHeight="1" x14ac:dyDescent="0.25">
      <c r="B579" s="30">
        <v>552</v>
      </c>
      <c r="C579" s="41" t="s">
        <v>1635</v>
      </c>
      <c r="D579" s="42"/>
      <c r="E579" s="42"/>
      <c r="F579" s="43"/>
      <c r="G579" s="44" t="s">
        <v>916</v>
      </c>
      <c r="H579" s="45"/>
      <c r="I579" s="27" t="s">
        <v>1449</v>
      </c>
      <c r="J579" s="46" t="s">
        <v>887</v>
      </c>
      <c r="K579" s="47"/>
      <c r="L579" s="48">
        <v>960</v>
      </c>
      <c r="M579" s="49"/>
      <c r="N579" s="26" t="s">
        <v>24</v>
      </c>
      <c r="O579" s="13"/>
      <c r="P579" s="11">
        <f t="shared" si="8"/>
        <v>0</v>
      </c>
      <c r="Q579" s="16"/>
      <c r="R579" s="11"/>
      <c r="S579" s="5"/>
    </row>
    <row r="580" spans="2:19" ht="21.6" customHeight="1" x14ac:dyDescent="0.25">
      <c r="B580" s="30">
        <v>553</v>
      </c>
      <c r="C580" s="41" t="s">
        <v>917</v>
      </c>
      <c r="D580" s="42"/>
      <c r="E580" s="42"/>
      <c r="F580" s="43"/>
      <c r="G580" s="44" t="s">
        <v>918</v>
      </c>
      <c r="H580" s="45"/>
      <c r="I580" s="27" t="s">
        <v>1561</v>
      </c>
      <c r="J580" s="46" t="s">
        <v>887</v>
      </c>
      <c r="K580" s="47"/>
      <c r="L580" s="48">
        <v>550</v>
      </c>
      <c r="M580" s="49"/>
      <c r="N580" s="26" t="s">
        <v>24</v>
      </c>
      <c r="O580" s="13"/>
      <c r="P580" s="11">
        <f t="shared" si="8"/>
        <v>0</v>
      </c>
      <c r="Q580" s="16"/>
      <c r="R580" s="11"/>
      <c r="S580" s="5"/>
    </row>
    <row r="581" spans="2:19" ht="21.6" customHeight="1" x14ac:dyDescent="0.25">
      <c r="B581" s="30">
        <v>554</v>
      </c>
      <c r="C581" s="41" t="s">
        <v>919</v>
      </c>
      <c r="D581" s="42"/>
      <c r="E581" s="42"/>
      <c r="F581" s="43"/>
      <c r="G581" s="44" t="s">
        <v>920</v>
      </c>
      <c r="H581" s="45"/>
      <c r="I581" s="27" t="s">
        <v>1423</v>
      </c>
      <c r="J581" s="46" t="s">
        <v>887</v>
      </c>
      <c r="K581" s="47"/>
      <c r="L581" s="48">
        <v>2100</v>
      </c>
      <c r="M581" s="49"/>
      <c r="N581" s="26" t="s">
        <v>24</v>
      </c>
      <c r="O581" s="13"/>
      <c r="P581" s="11">
        <f t="shared" si="8"/>
        <v>0</v>
      </c>
      <c r="Q581" s="16"/>
      <c r="R581" s="11"/>
      <c r="S581" s="5"/>
    </row>
    <row r="582" spans="2:19" ht="21.6" customHeight="1" x14ac:dyDescent="0.25">
      <c r="B582" s="30">
        <v>555</v>
      </c>
      <c r="C582" s="41" t="s">
        <v>921</v>
      </c>
      <c r="D582" s="42"/>
      <c r="E582" s="42"/>
      <c r="F582" s="43"/>
      <c r="G582" s="44" t="s">
        <v>922</v>
      </c>
      <c r="H582" s="45"/>
      <c r="I582" s="27" t="s">
        <v>1445</v>
      </c>
      <c r="J582" s="46" t="s">
        <v>887</v>
      </c>
      <c r="K582" s="47"/>
      <c r="L582" s="48">
        <v>2700</v>
      </c>
      <c r="M582" s="49"/>
      <c r="N582" s="26" t="s">
        <v>24</v>
      </c>
      <c r="O582" s="13"/>
      <c r="P582" s="11">
        <f t="shared" si="8"/>
        <v>0</v>
      </c>
      <c r="Q582" s="16"/>
      <c r="R582" s="11"/>
      <c r="S582" s="5"/>
    </row>
    <row r="583" spans="2:19" ht="21.6" customHeight="1" x14ac:dyDescent="0.25">
      <c r="B583" s="30">
        <v>556</v>
      </c>
      <c r="C583" s="41" t="s">
        <v>923</v>
      </c>
      <c r="D583" s="42"/>
      <c r="E583" s="42"/>
      <c r="F583" s="43"/>
      <c r="G583" s="44" t="s">
        <v>924</v>
      </c>
      <c r="H583" s="45"/>
      <c r="I583" s="27" t="s">
        <v>1383</v>
      </c>
      <c r="J583" s="46" t="s">
        <v>887</v>
      </c>
      <c r="K583" s="47"/>
      <c r="L583" s="48">
        <v>280</v>
      </c>
      <c r="M583" s="49"/>
      <c r="N583" s="26" t="s">
        <v>24</v>
      </c>
      <c r="O583" s="13"/>
      <c r="P583" s="11">
        <f t="shared" si="8"/>
        <v>0</v>
      </c>
      <c r="Q583" s="16"/>
      <c r="R583" s="11"/>
      <c r="S583" s="5"/>
    </row>
    <row r="584" spans="2:19" ht="21.6" customHeight="1" x14ac:dyDescent="0.25">
      <c r="B584" s="30">
        <v>557</v>
      </c>
      <c r="C584" s="41" t="s">
        <v>925</v>
      </c>
      <c r="D584" s="42"/>
      <c r="E584" s="42"/>
      <c r="F584" s="43"/>
      <c r="G584" s="44" t="s">
        <v>924</v>
      </c>
      <c r="H584" s="45"/>
      <c r="I584" s="27" t="s">
        <v>1562</v>
      </c>
      <c r="J584" s="46" t="s">
        <v>887</v>
      </c>
      <c r="K584" s="47"/>
      <c r="L584" s="48">
        <v>6100</v>
      </c>
      <c r="M584" s="49"/>
      <c r="N584" s="26" t="s">
        <v>24</v>
      </c>
      <c r="O584" s="13"/>
      <c r="P584" s="11">
        <f t="shared" si="8"/>
        <v>0</v>
      </c>
      <c r="Q584" s="16"/>
      <c r="R584" s="11"/>
      <c r="S584" s="5"/>
    </row>
    <row r="585" spans="2:19" ht="21.6" customHeight="1" x14ac:dyDescent="0.25">
      <c r="B585" s="30">
        <v>558</v>
      </c>
      <c r="C585" s="41" t="s">
        <v>926</v>
      </c>
      <c r="D585" s="42"/>
      <c r="E585" s="42"/>
      <c r="F585" s="43"/>
      <c r="G585" s="44" t="s">
        <v>927</v>
      </c>
      <c r="H585" s="45"/>
      <c r="I585" s="27" t="s">
        <v>1563</v>
      </c>
      <c r="J585" s="46" t="s">
        <v>887</v>
      </c>
      <c r="K585" s="47"/>
      <c r="L585" s="48">
        <v>8000</v>
      </c>
      <c r="M585" s="49"/>
      <c r="N585" s="26" t="s">
        <v>24</v>
      </c>
      <c r="O585" s="13"/>
      <c r="P585" s="11">
        <f t="shared" si="8"/>
        <v>0</v>
      </c>
      <c r="Q585" s="16"/>
      <c r="R585" s="11"/>
      <c r="S585" s="5"/>
    </row>
    <row r="586" spans="2:19" ht="21.6" customHeight="1" x14ac:dyDescent="0.25">
      <c r="B586" s="30">
        <v>559</v>
      </c>
      <c r="C586" s="41" t="s">
        <v>928</v>
      </c>
      <c r="D586" s="42"/>
      <c r="E586" s="42"/>
      <c r="F586" s="43"/>
      <c r="G586" s="44" t="s">
        <v>927</v>
      </c>
      <c r="H586" s="45"/>
      <c r="I586" s="27" t="s">
        <v>1527</v>
      </c>
      <c r="J586" s="46" t="s">
        <v>887</v>
      </c>
      <c r="K586" s="47"/>
      <c r="L586" s="48">
        <v>5400</v>
      </c>
      <c r="M586" s="49"/>
      <c r="N586" s="26" t="s">
        <v>24</v>
      </c>
      <c r="O586" s="13"/>
      <c r="P586" s="11">
        <f t="shared" si="8"/>
        <v>0</v>
      </c>
      <c r="Q586" s="16"/>
      <c r="R586" s="11"/>
      <c r="S586" s="5"/>
    </row>
    <row r="587" spans="2:19" ht="21.6" customHeight="1" x14ac:dyDescent="0.25">
      <c r="B587" s="30">
        <v>560</v>
      </c>
      <c r="C587" s="41" t="s">
        <v>929</v>
      </c>
      <c r="D587" s="42"/>
      <c r="E587" s="42"/>
      <c r="F587" s="43"/>
      <c r="G587" s="44" t="s">
        <v>930</v>
      </c>
      <c r="H587" s="45"/>
      <c r="I587" s="27" t="s">
        <v>1564</v>
      </c>
      <c r="J587" s="46" t="s">
        <v>887</v>
      </c>
      <c r="K587" s="47"/>
      <c r="L587" s="48">
        <v>200</v>
      </c>
      <c r="M587" s="49"/>
      <c r="N587" s="26" t="s">
        <v>24</v>
      </c>
      <c r="O587" s="13"/>
      <c r="P587" s="11">
        <f t="shared" si="8"/>
        <v>0</v>
      </c>
      <c r="Q587" s="16"/>
      <c r="R587" s="11"/>
      <c r="S587" s="5"/>
    </row>
    <row r="588" spans="2:19" ht="21.6" customHeight="1" x14ac:dyDescent="0.25">
      <c r="B588" s="30">
        <v>561</v>
      </c>
      <c r="C588" s="41" t="s">
        <v>931</v>
      </c>
      <c r="D588" s="42"/>
      <c r="E588" s="42"/>
      <c r="F588" s="43"/>
      <c r="G588" s="44" t="s">
        <v>930</v>
      </c>
      <c r="H588" s="45"/>
      <c r="I588" s="27" t="s">
        <v>1218</v>
      </c>
      <c r="J588" s="46" t="s">
        <v>887</v>
      </c>
      <c r="K588" s="47"/>
      <c r="L588" s="48">
        <v>1200</v>
      </c>
      <c r="M588" s="49"/>
      <c r="N588" s="26" t="s">
        <v>24</v>
      </c>
      <c r="O588" s="13"/>
      <c r="P588" s="11">
        <f t="shared" si="8"/>
        <v>0</v>
      </c>
      <c r="Q588" s="16"/>
      <c r="R588" s="11"/>
      <c r="S588" s="5"/>
    </row>
    <row r="589" spans="2:19" ht="21.6" customHeight="1" x14ac:dyDescent="0.25">
      <c r="B589" s="30">
        <v>562</v>
      </c>
      <c r="C589" s="41" t="s">
        <v>932</v>
      </c>
      <c r="D589" s="42"/>
      <c r="E589" s="42"/>
      <c r="F589" s="43"/>
      <c r="G589" s="44" t="s">
        <v>933</v>
      </c>
      <c r="H589" s="45"/>
      <c r="I589" s="27" t="s">
        <v>1423</v>
      </c>
      <c r="J589" s="46" t="s">
        <v>887</v>
      </c>
      <c r="K589" s="47"/>
      <c r="L589" s="48">
        <v>36000</v>
      </c>
      <c r="M589" s="49"/>
      <c r="N589" s="26" t="s">
        <v>24</v>
      </c>
      <c r="O589" s="13"/>
      <c r="P589" s="11">
        <f t="shared" si="8"/>
        <v>0</v>
      </c>
      <c r="Q589" s="16"/>
      <c r="R589" s="11"/>
      <c r="S589" s="5"/>
    </row>
    <row r="590" spans="2:19" ht="21.6" customHeight="1" x14ac:dyDescent="0.25">
      <c r="B590" s="30">
        <v>563</v>
      </c>
      <c r="C590" s="41" t="s">
        <v>934</v>
      </c>
      <c r="D590" s="42"/>
      <c r="E590" s="42"/>
      <c r="F590" s="43"/>
      <c r="G590" s="44" t="s">
        <v>933</v>
      </c>
      <c r="H590" s="45"/>
      <c r="I590" s="27" t="s">
        <v>1565</v>
      </c>
      <c r="J590" s="46" t="s">
        <v>887</v>
      </c>
      <c r="K590" s="47"/>
      <c r="L590" s="48">
        <v>480</v>
      </c>
      <c r="M590" s="49"/>
      <c r="N590" s="26" t="s">
        <v>24</v>
      </c>
      <c r="O590" s="13"/>
      <c r="P590" s="11">
        <f t="shared" si="8"/>
        <v>0</v>
      </c>
      <c r="Q590" s="16"/>
      <c r="R590" s="11"/>
      <c r="S590" s="5"/>
    </row>
    <row r="591" spans="2:19" ht="21.6" customHeight="1" x14ac:dyDescent="0.25">
      <c r="B591" s="30">
        <v>564</v>
      </c>
      <c r="C591" s="41" t="s">
        <v>935</v>
      </c>
      <c r="D591" s="42"/>
      <c r="E591" s="42"/>
      <c r="F591" s="43"/>
      <c r="G591" s="44" t="s">
        <v>933</v>
      </c>
      <c r="H591" s="45"/>
      <c r="I591" s="27" t="s">
        <v>1566</v>
      </c>
      <c r="J591" s="46" t="s">
        <v>887</v>
      </c>
      <c r="K591" s="47"/>
      <c r="L591" s="48">
        <v>20</v>
      </c>
      <c r="M591" s="49"/>
      <c r="N591" s="26" t="s">
        <v>24</v>
      </c>
      <c r="O591" s="13"/>
      <c r="P591" s="11">
        <f t="shared" si="8"/>
        <v>0</v>
      </c>
      <c r="Q591" s="16"/>
      <c r="R591" s="11"/>
      <c r="S591" s="5"/>
    </row>
    <row r="592" spans="2:19" ht="21.6" customHeight="1" x14ac:dyDescent="0.25">
      <c r="B592" s="30">
        <v>565</v>
      </c>
      <c r="C592" s="41" t="s">
        <v>936</v>
      </c>
      <c r="D592" s="42"/>
      <c r="E592" s="42"/>
      <c r="F592" s="43"/>
      <c r="G592" s="44" t="s">
        <v>933</v>
      </c>
      <c r="H592" s="45"/>
      <c r="I592" s="27" t="s">
        <v>1270</v>
      </c>
      <c r="J592" s="46" t="s">
        <v>887</v>
      </c>
      <c r="K592" s="47"/>
      <c r="L592" s="48">
        <v>450</v>
      </c>
      <c r="M592" s="49"/>
      <c r="N592" s="26" t="s">
        <v>24</v>
      </c>
      <c r="O592" s="13"/>
      <c r="P592" s="11">
        <f t="shared" si="8"/>
        <v>0</v>
      </c>
      <c r="Q592" s="16"/>
      <c r="R592" s="11"/>
      <c r="S592" s="5"/>
    </row>
    <row r="593" spans="2:19" ht="21.6" customHeight="1" x14ac:dyDescent="0.25">
      <c r="B593" s="30">
        <v>566</v>
      </c>
      <c r="C593" s="41" t="s">
        <v>937</v>
      </c>
      <c r="D593" s="42"/>
      <c r="E593" s="42"/>
      <c r="F593" s="43"/>
      <c r="G593" s="44" t="s">
        <v>938</v>
      </c>
      <c r="H593" s="45"/>
      <c r="I593" s="27" t="s">
        <v>1567</v>
      </c>
      <c r="J593" s="46" t="s">
        <v>939</v>
      </c>
      <c r="K593" s="47"/>
      <c r="L593" s="48">
        <v>7300</v>
      </c>
      <c r="M593" s="49"/>
      <c r="N593" s="26" t="s">
        <v>24</v>
      </c>
      <c r="O593" s="13"/>
      <c r="P593" s="11">
        <f t="shared" si="8"/>
        <v>0</v>
      </c>
      <c r="Q593" s="16"/>
      <c r="R593" s="11"/>
      <c r="S593" s="5"/>
    </row>
    <row r="594" spans="2:19" ht="21.6" customHeight="1" x14ac:dyDescent="0.25">
      <c r="B594" s="30">
        <v>567</v>
      </c>
      <c r="C594" s="41" t="s">
        <v>940</v>
      </c>
      <c r="D594" s="42"/>
      <c r="E594" s="42"/>
      <c r="F594" s="43"/>
      <c r="G594" s="44" t="s">
        <v>941</v>
      </c>
      <c r="H594" s="45"/>
      <c r="I594" s="27" t="s">
        <v>1568</v>
      </c>
      <c r="J594" s="46" t="s">
        <v>939</v>
      </c>
      <c r="K594" s="47"/>
      <c r="L594" s="48">
        <v>150</v>
      </c>
      <c r="M594" s="49"/>
      <c r="N594" s="26" t="s">
        <v>24</v>
      </c>
      <c r="O594" s="13"/>
      <c r="P594" s="11">
        <f t="shared" si="8"/>
        <v>0</v>
      </c>
      <c r="Q594" s="16"/>
      <c r="R594" s="11"/>
      <c r="S594" s="5"/>
    </row>
    <row r="595" spans="2:19" ht="21.6" customHeight="1" x14ac:dyDescent="0.25">
      <c r="B595" s="30">
        <v>568</v>
      </c>
      <c r="C595" s="41" t="s">
        <v>942</v>
      </c>
      <c r="D595" s="42"/>
      <c r="E595" s="42"/>
      <c r="F595" s="43"/>
      <c r="G595" s="44" t="s">
        <v>943</v>
      </c>
      <c r="H595" s="45"/>
      <c r="I595" s="27" t="s">
        <v>1569</v>
      </c>
      <c r="J595" s="46" t="s">
        <v>939</v>
      </c>
      <c r="K595" s="47"/>
      <c r="L595" s="48">
        <v>3750</v>
      </c>
      <c r="M595" s="49"/>
      <c r="N595" s="26" t="s">
        <v>24</v>
      </c>
      <c r="O595" s="13"/>
      <c r="P595" s="11">
        <f t="shared" si="8"/>
        <v>0</v>
      </c>
      <c r="Q595" s="16"/>
      <c r="R595" s="11"/>
      <c r="S595" s="5"/>
    </row>
    <row r="596" spans="2:19" ht="21.6" customHeight="1" x14ac:dyDescent="0.25">
      <c r="B596" s="30">
        <v>569</v>
      </c>
      <c r="C596" s="41" t="s">
        <v>944</v>
      </c>
      <c r="D596" s="42"/>
      <c r="E596" s="42"/>
      <c r="F596" s="43"/>
      <c r="G596" s="44" t="s">
        <v>945</v>
      </c>
      <c r="H596" s="45"/>
      <c r="I596" s="27" t="s">
        <v>1212</v>
      </c>
      <c r="J596" s="46" t="s">
        <v>939</v>
      </c>
      <c r="K596" s="47"/>
      <c r="L596" s="48">
        <v>150</v>
      </c>
      <c r="M596" s="49"/>
      <c r="N596" s="26" t="s">
        <v>24</v>
      </c>
      <c r="O596" s="13"/>
      <c r="P596" s="11">
        <f t="shared" si="8"/>
        <v>0</v>
      </c>
      <c r="Q596" s="16"/>
      <c r="R596" s="11"/>
      <c r="S596" s="5"/>
    </row>
    <row r="597" spans="2:19" ht="21.6" customHeight="1" x14ac:dyDescent="0.25">
      <c r="B597" s="30">
        <v>570</v>
      </c>
      <c r="C597" s="41" t="s">
        <v>946</v>
      </c>
      <c r="D597" s="42"/>
      <c r="E597" s="42"/>
      <c r="F597" s="43"/>
      <c r="G597" s="44" t="s">
        <v>947</v>
      </c>
      <c r="H597" s="45"/>
      <c r="I597" s="27" t="s">
        <v>1212</v>
      </c>
      <c r="J597" s="46" t="s">
        <v>939</v>
      </c>
      <c r="K597" s="47"/>
      <c r="L597" s="48">
        <v>114</v>
      </c>
      <c r="M597" s="49"/>
      <c r="N597" s="26" t="s">
        <v>24</v>
      </c>
      <c r="O597" s="13"/>
      <c r="P597" s="11">
        <f t="shared" si="8"/>
        <v>0</v>
      </c>
      <c r="Q597" s="16"/>
      <c r="R597" s="11"/>
      <c r="S597" s="5"/>
    </row>
    <row r="598" spans="2:19" ht="21.6" customHeight="1" x14ac:dyDescent="0.25">
      <c r="B598" s="30">
        <v>571</v>
      </c>
      <c r="C598" s="41" t="s">
        <v>948</v>
      </c>
      <c r="D598" s="42"/>
      <c r="E598" s="42"/>
      <c r="F598" s="43"/>
      <c r="G598" s="44" t="s">
        <v>949</v>
      </c>
      <c r="H598" s="45"/>
      <c r="I598" s="27" t="s">
        <v>1212</v>
      </c>
      <c r="J598" s="46" t="s">
        <v>939</v>
      </c>
      <c r="K598" s="47"/>
      <c r="L598" s="48">
        <v>50</v>
      </c>
      <c r="M598" s="49"/>
      <c r="N598" s="26" t="s">
        <v>24</v>
      </c>
      <c r="O598" s="13"/>
      <c r="P598" s="11">
        <f t="shared" si="8"/>
        <v>0</v>
      </c>
      <c r="Q598" s="16"/>
      <c r="R598" s="11"/>
      <c r="S598" s="5"/>
    </row>
    <row r="599" spans="2:19" ht="21.6" customHeight="1" x14ac:dyDescent="0.25">
      <c r="B599" s="30">
        <v>572</v>
      </c>
      <c r="C599" s="41" t="s">
        <v>950</v>
      </c>
      <c r="D599" s="42"/>
      <c r="E599" s="42"/>
      <c r="F599" s="43"/>
      <c r="G599" s="44" t="s">
        <v>949</v>
      </c>
      <c r="H599" s="45"/>
      <c r="I599" s="27" t="s">
        <v>1245</v>
      </c>
      <c r="J599" s="46" t="s">
        <v>939</v>
      </c>
      <c r="K599" s="47"/>
      <c r="L599" s="48">
        <v>50</v>
      </c>
      <c r="M599" s="49"/>
      <c r="N599" s="26" t="s">
        <v>24</v>
      </c>
      <c r="O599" s="13"/>
      <c r="P599" s="11">
        <f t="shared" si="8"/>
        <v>0</v>
      </c>
      <c r="Q599" s="16"/>
      <c r="R599" s="11"/>
      <c r="S599" s="5"/>
    </row>
    <row r="600" spans="2:19" ht="21.6" customHeight="1" x14ac:dyDescent="0.25">
      <c r="B600" s="30">
        <v>573</v>
      </c>
      <c r="C600" s="41" t="s">
        <v>951</v>
      </c>
      <c r="D600" s="42"/>
      <c r="E600" s="42"/>
      <c r="F600" s="43"/>
      <c r="G600" s="44" t="s">
        <v>952</v>
      </c>
      <c r="H600" s="45"/>
      <c r="I600" s="27" t="s">
        <v>1570</v>
      </c>
      <c r="J600" s="46" t="s">
        <v>939</v>
      </c>
      <c r="K600" s="47"/>
      <c r="L600" s="48">
        <v>250</v>
      </c>
      <c r="M600" s="49"/>
      <c r="N600" s="26" t="s">
        <v>24</v>
      </c>
      <c r="O600" s="13"/>
      <c r="P600" s="11">
        <f t="shared" si="8"/>
        <v>0</v>
      </c>
      <c r="Q600" s="16"/>
      <c r="R600" s="11"/>
      <c r="S600" s="5"/>
    </row>
    <row r="601" spans="2:19" ht="21.6" customHeight="1" x14ac:dyDescent="0.25">
      <c r="B601" s="30">
        <v>574</v>
      </c>
      <c r="C601" s="41" t="s">
        <v>953</v>
      </c>
      <c r="D601" s="42"/>
      <c r="E601" s="42"/>
      <c r="F601" s="43"/>
      <c r="G601" s="44" t="s">
        <v>954</v>
      </c>
      <c r="H601" s="45"/>
      <c r="I601" s="27" t="s">
        <v>1571</v>
      </c>
      <c r="J601" s="46" t="s">
        <v>939</v>
      </c>
      <c r="K601" s="47"/>
      <c r="L601" s="48">
        <v>445</v>
      </c>
      <c r="M601" s="49"/>
      <c r="N601" s="26" t="s">
        <v>24</v>
      </c>
      <c r="O601" s="13"/>
      <c r="P601" s="11">
        <f t="shared" si="8"/>
        <v>0</v>
      </c>
      <c r="Q601" s="16"/>
      <c r="R601" s="11"/>
      <c r="S601" s="5"/>
    </row>
    <row r="602" spans="2:19" ht="21.6" customHeight="1" x14ac:dyDescent="0.25">
      <c r="B602" s="30">
        <v>575</v>
      </c>
      <c r="C602" s="41" t="s">
        <v>955</v>
      </c>
      <c r="D602" s="42"/>
      <c r="E602" s="42"/>
      <c r="F602" s="43"/>
      <c r="G602" s="44" t="s">
        <v>956</v>
      </c>
      <c r="H602" s="45"/>
      <c r="I602" s="27" t="s">
        <v>1204</v>
      </c>
      <c r="J602" s="46" t="s">
        <v>939</v>
      </c>
      <c r="K602" s="47"/>
      <c r="L602" s="48">
        <v>100</v>
      </c>
      <c r="M602" s="49"/>
      <c r="N602" s="26" t="s">
        <v>24</v>
      </c>
      <c r="O602" s="13"/>
      <c r="P602" s="11">
        <f t="shared" si="8"/>
        <v>0</v>
      </c>
      <c r="Q602" s="16"/>
      <c r="R602" s="11"/>
      <c r="S602" s="5"/>
    </row>
    <row r="603" spans="2:19" ht="21.6" customHeight="1" x14ac:dyDescent="0.25">
      <c r="B603" s="30">
        <v>576</v>
      </c>
      <c r="C603" s="41" t="s">
        <v>957</v>
      </c>
      <c r="D603" s="42"/>
      <c r="E603" s="42"/>
      <c r="F603" s="43"/>
      <c r="G603" s="44" t="s">
        <v>958</v>
      </c>
      <c r="H603" s="45"/>
      <c r="I603" s="27" t="s">
        <v>1212</v>
      </c>
      <c r="J603" s="46" t="s">
        <v>939</v>
      </c>
      <c r="K603" s="47"/>
      <c r="L603" s="48">
        <v>60</v>
      </c>
      <c r="M603" s="49"/>
      <c r="N603" s="26" t="s">
        <v>24</v>
      </c>
      <c r="O603" s="13"/>
      <c r="P603" s="11">
        <f t="shared" si="8"/>
        <v>0</v>
      </c>
      <c r="Q603" s="16"/>
      <c r="R603" s="11"/>
      <c r="S603" s="5"/>
    </row>
    <row r="604" spans="2:19" ht="21.6" customHeight="1" x14ac:dyDescent="0.25">
      <c r="B604" s="30">
        <v>577</v>
      </c>
      <c r="C604" s="41" t="s">
        <v>959</v>
      </c>
      <c r="D604" s="42"/>
      <c r="E604" s="42"/>
      <c r="F604" s="43"/>
      <c r="G604" s="44" t="s">
        <v>958</v>
      </c>
      <c r="H604" s="45"/>
      <c r="I604" s="27" t="s">
        <v>1463</v>
      </c>
      <c r="J604" s="46" t="s">
        <v>939</v>
      </c>
      <c r="K604" s="47"/>
      <c r="L604" s="48">
        <v>600</v>
      </c>
      <c r="M604" s="49"/>
      <c r="N604" s="26" t="s">
        <v>24</v>
      </c>
      <c r="O604" s="13"/>
      <c r="P604" s="11">
        <f t="shared" si="8"/>
        <v>0</v>
      </c>
      <c r="Q604" s="16"/>
      <c r="R604" s="11"/>
      <c r="S604" s="5"/>
    </row>
    <row r="605" spans="2:19" ht="21.6" customHeight="1" x14ac:dyDescent="0.25">
      <c r="B605" s="30">
        <v>578</v>
      </c>
      <c r="C605" s="41" t="s">
        <v>960</v>
      </c>
      <c r="D605" s="42"/>
      <c r="E605" s="42"/>
      <c r="F605" s="43"/>
      <c r="G605" s="44" t="s">
        <v>958</v>
      </c>
      <c r="H605" s="45"/>
      <c r="I605" s="27" t="s">
        <v>1333</v>
      </c>
      <c r="J605" s="46" t="s">
        <v>939</v>
      </c>
      <c r="K605" s="47"/>
      <c r="L605" s="48">
        <v>1600</v>
      </c>
      <c r="M605" s="49"/>
      <c r="N605" s="26" t="s">
        <v>24</v>
      </c>
      <c r="O605" s="13"/>
      <c r="P605" s="11">
        <f t="shared" si="8"/>
        <v>0</v>
      </c>
      <c r="Q605" s="16"/>
      <c r="R605" s="11"/>
      <c r="S605" s="5"/>
    </row>
    <row r="606" spans="2:19" ht="21.6" customHeight="1" x14ac:dyDescent="0.25">
      <c r="B606" s="30">
        <v>579</v>
      </c>
      <c r="C606" s="41" t="s">
        <v>961</v>
      </c>
      <c r="D606" s="42"/>
      <c r="E606" s="42"/>
      <c r="F606" s="43"/>
      <c r="G606" s="44" t="s">
        <v>958</v>
      </c>
      <c r="H606" s="45"/>
      <c r="I606" s="27" t="s">
        <v>1204</v>
      </c>
      <c r="J606" s="46" t="s">
        <v>939</v>
      </c>
      <c r="K606" s="47"/>
      <c r="L606" s="48">
        <v>940</v>
      </c>
      <c r="M606" s="49"/>
      <c r="N606" s="26" t="s">
        <v>24</v>
      </c>
      <c r="O606" s="13"/>
      <c r="P606" s="11">
        <f t="shared" ref="P606:P669" si="9">+O606*L606</f>
        <v>0</v>
      </c>
      <c r="Q606" s="16"/>
      <c r="R606" s="11"/>
      <c r="S606" s="5"/>
    </row>
    <row r="607" spans="2:19" ht="21.6" customHeight="1" x14ac:dyDescent="0.25">
      <c r="B607" s="30">
        <v>580</v>
      </c>
      <c r="C607" s="41" t="s">
        <v>962</v>
      </c>
      <c r="D607" s="42"/>
      <c r="E607" s="42"/>
      <c r="F607" s="43"/>
      <c r="G607" s="44" t="s">
        <v>963</v>
      </c>
      <c r="H607" s="45"/>
      <c r="I607" s="27" t="s">
        <v>1212</v>
      </c>
      <c r="J607" s="46" t="s">
        <v>939</v>
      </c>
      <c r="K607" s="47"/>
      <c r="L607" s="48">
        <v>600</v>
      </c>
      <c r="M607" s="49"/>
      <c r="N607" s="26" t="s">
        <v>24</v>
      </c>
      <c r="O607" s="13"/>
      <c r="P607" s="11">
        <f t="shared" si="9"/>
        <v>0</v>
      </c>
      <c r="Q607" s="16"/>
      <c r="R607" s="11"/>
      <c r="S607" s="5"/>
    </row>
    <row r="608" spans="2:19" ht="21.6" customHeight="1" x14ac:dyDescent="0.25">
      <c r="B608" s="30">
        <v>581</v>
      </c>
      <c r="C608" s="41" t="s">
        <v>964</v>
      </c>
      <c r="D608" s="42"/>
      <c r="E608" s="42"/>
      <c r="F608" s="43"/>
      <c r="G608" s="44" t="s">
        <v>963</v>
      </c>
      <c r="H608" s="45"/>
      <c r="I608" s="27" t="s">
        <v>1251</v>
      </c>
      <c r="J608" s="46" t="s">
        <v>939</v>
      </c>
      <c r="K608" s="47"/>
      <c r="L608" s="48">
        <v>100</v>
      </c>
      <c r="M608" s="49"/>
      <c r="N608" s="26" t="s">
        <v>24</v>
      </c>
      <c r="O608" s="13"/>
      <c r="P608" s="11">
        <f t="shared" si="9"/>
        <v>0</v>
      </c>
      <c r="Q608" s="16"/>
      <c r="R608" s="11"/>
      <c r="S608" s="5"/>
    </row>
    <row r="609" spans="2:19" ht="21.6" customHeight="1" x14ac:dyDescent="0.25">
      <c r="B609" s="30">
        <v>582</v>
      </c>
      <c r="C609" s="41" t="s">
        <v>965</v>
      </c>
      <c r="D609" s="42"/>
      <c r="E609" s="42"/>
      <c r="F609" s="43"/>
      <c r="G609" s="44" t="s">
        <v>966</v>
      </c>
      <c r="H609" s="45"/>
      <c r="I609" s="27" t="s">
        <v>1572</v>
      </c>
      <c r="J609" s="46" t="s">
        <v>939</v>
      </c>
      <c r="K609" s="47"/>
      <c r="L609" s="48">
        <v>100</v>
      </c>
      <c r="M609" s="49"/>
      <c r="N609" s="26" t="s">
        <v>24</v>
      </c>
      <c r="O609" s="13"/>
      <c r="P609" s="11">
        <f t="shared" si="9"/>
        <v>0</v>
      </c>
      <c r="Q609" s="16"/>
      <c r="R609" s="11"/>
      <c r="S609" s="5"/>
    </row>
    <row r="610" spans="2:19" ht="21.6" customHeight="1" x14ac:dyDescent="0.25">
      <c r="B610" s="30">
        <v>583</v>
      </c>
      <c r="C610" s="41" t="s">
        <v>967</v>
      </c>
      <c r="D610" s="42"/>
      <c r="E610" s="42"/>
      <c r="F610" s="43"/>
      <c r="G610" s="44" t="s">
        <v>966</v>
      </c>
      <c r="H610" s="45"/>
      <c r="I610" s="27" t="s">
        <v>1573</v>
      </c>
      <c r="J610" s="46" t="s">
        <v>939</v>
      </c>
      <c r="K610" s="47"/>
      <c r="L610" s="48">
        <v>120</v>
      </c>
      <c r="M610" s="49"/>
      <c r="N610" s="26" t="s">
        <v>24</v>
      </c>
      <c r="O610" s="13"/>
      <c r="P610" s="11">
        <f t="shared" si="9"/>
        <v>0</v>
      </c>
      <c r="Q610" s="16"/>
      <c r="R610" s="11"/>
      <c r="S610" s="5"/>
    </row>
    <row r="611" spans="2:19" ht="21.6" customHeight="1" x14ac:dyDescent="0.25">
      <c r="B611" s="30">
        <v>584</v>
      </c>
      <c r="C611" s="41" t="s">
        <v>968</v>
      </c>
      <c r="D611" s="42"/>
      <c r="E611" s="42"/>
      <c r="F611" s="43"/>
      <c r="G611" s="44" t="s">
        <v>969</v>
      </c>
      <c r="H611" s="45"/>
      <c r="I611" s="27" t="s">
        <v>1291</v>
      </c>
      <c r="J611" s="46" t="s">
        <v>939</v>
      </c>
      <c r="K611" s="47"/>
      <c r="L611" s="48">
        <v>24</v>
      </c>
      <c r="M611" s="49"/>
      <c r="N611" s="26" t="s">
        <v>24</v>
      </c>
      <c r="O611" s="13"/>
      <c r="P611" s="11">
        <f t="shared" si="9"/>
        <v>0</v>
      </c>
      <c r="Q611" s="16"/>
      <c r="R611" s="11"/>
      <c r="S611" s="5"/>
    </row>
    <row r="612" spans="2:19" ht="21.6" customHeight="1" x14ac:dyDescent="0.25">
      <c r="B612" s="30">
        <v>585</v>
      </c>
      <c r="C612" s="41" t="s">
        <v>970</v>
      </c>
      <c r="D612" s="42"/>
      <c r="E612" s="42"/>
      <c r="F612" s="43"/>
      <c r="G612" s="44" t="s">
        <v>971</v>
      </c>
      <c r="H612" s="45"/>
      <c r="I612" s="27" t="s">
        <v>1574</v>
      </c>
      <c r="J612" s="46" t="s">
        <v>939</v>
      </c>
      <c r="K612" s="47"/>
      <c r="L612" s="48">
        <v>400</v>
      </c>
      <c r="M612" s="49"/>
      <c r="N612" s="26" t="s">
        <v>24</v>
      </c>
      <c r="O612" s="13"/>
      <c r="P612" s="11">
        <f t="shared" si="9"/>
        <v>0</v>
      </c>
      <c r="Q612" s="16"/>
      <c r="R612" s="11"/>
      <c r="S612" s="5"/>
    </row>
    <row r="613" spans="2:19" ht="21.6" customHeight="1" x14ac:dyDescent="0.25">
      <c r="B613" s="30">
        <v>586</v>
      </c>
      <c r="C613" s="41" t="s">
        <v>972</v>
      </c>
      <c r="D613" s="42"/>
      <c r="E613" s="42"/>
      <c r="F613" s="43"/>
      <c r="G613" s="44" t="s">
        <v>973</v>
      </c>
      <c r="H613" s="45"/>
      <c r="I613" s="27" t="s">
        <v>1204</v>
      </c>
      <c r="J613" s="46" t="s">
        <v>939</v>
      </c>
      <c r="K613" s="47"/>
      <c r="L613" s="48">
        <v>23</v>
      </c>
      <c r="M613" s="49"/>
      <c r="N613" s="26" t="s">
        <v>24</v>
      </c>
      <c r="O613" s="13"/>
      <c r="P613" s="11">
        <f t="shared" si="9"/>
        <v>0</v>
      </c>
      <c r="Q613" s="16"/>
      <c r="R613" s="11"/>
      <c r="S613" s="5"/>
    </row>
    <row r="614" spans="2:19" ht="21.6" customHeight="1" x14ac:dyDescent="0.25">
      <c r="B614" s="30">
        <v>587</v>
      </c>
      <c r="C614" s="41" t="s">
        <v>974</v>
      </c>
      <c r="D614" s="42"/>
      <c r="E614" s="42"/>
      <c r="F614" s="43"/>
      <c r="G614" s="44" t="s">
        <v>975</v>
      </c>
      <c r="H614" s="45"/>
      <c r="I614" s="27" t="s">
        <v>1463</v>
      </c>
      <c r="J614" s="46" t="s">
        <v>939</v>
      </c>
      <c r="K614" s="47"/>
      <c r="L614" s="48">
        <v>1000</v>
      </c>
      <c r="M614" s="49"/>
      <c r="N614" s="26" t="s">
        <v>24</v>
      </c>
      <c r="O614" s="13"/>
      <c r="P614" s="11">
        <f t="shared" si="9"/>
        <v>0</v>
      </c>
      <c r="Q614" s="16"/>
      <c r="R614" s="11"/>
      <c r="S614" s="5"/>
    </row>
    <row r="615" spans="2:19" ht="21.6" customHeight="1" x14ac:dyDescent="0.25">
      <c r="B615" s="30">
        <v>588</v>
      </c>
      <c r="C615" s="41" t="s">
        <v>976</v>
      </c>
      <c r="D615" s="42"/>
      <c r="E615" s="42"/>
      <c r="F615" s="43"/>
      <c r="G615" s="44" t="s">
        <v>975</v>
      </c>
      <c r="H615" s="45"/>
      <c r="I615" s="27" t="s">
        <v>1204</v>
      </c>
      <c r="J615" s="46" t="s">
        <v>939</v>
      </c>
      <c r="K615" s="47"/>
      <c r="L615" s="48">
        <v>730</v>
      </c>
      <c r="M615" s="49"/>
      <c r="N615" s="26" t="s">
        <v>24</v>
      </c>
      <c r="O615" s="13"/>
      <c r="P615" s="11">
        <f t="shared" si="9"/>
        <v>0</v>
      </c>
      <c r="Q615" s="16"/>
      <c r="R615" s="11"/>
      <c r="S615" s="5"/>
    </row>
    <row r="616" spans="2:19" ht="21.6" customHeight="1" x14ac:dyDescent="0.25">
      <c r="B616" s="30">
        <v>589</v>
      </c>
      <c r="C616" s="41" t="s">
        <v>977</v>
      </c>
      <c r="D616" s="42"/>
      <c r="E616" s="42"/>
      <c r="F616" s="43"/>
      <c r="G616" s="44" t="s">
        <v>978</v>
      </c>
      <c r="H616" s="45"/>
      <c r="I616" s="27" t="s">
        <v>1291</v>
      </c>
      <c r="J616" s="46" t="s">
        <v>939</v>
      </c>
      <c r="K616" s="47"/>
      <c r="L616" s="48">
        <v>1000</v>
      </c>
      <c r="M616" s="49"/>
      <c r="N616" s="26" t="s">
        <v>24</v>
      </c>
      <c r="O616" s="13"/>
      <c r="P616" s="11">
        <f t="shared" si="9"/>
        <v>0</v>
      </c>
      <c r="Q616" s="16"/>
      <c r="R616" s="11"/>
      <c r="S616" s="5"/>
    </row>
    <row r="617" spans="2:19" ht="21.6" customHeight="1" x14ac:dyDescent="0.25">
      <c r="B617" s="30">
        <v>590</v>
      </c>
      <c r="C617" s="41" t="s">
        <v>979</v>
      </c>
      <c r="D617" s="42"/>
      <c r="E617" s="42"/>
      <c r="F617" s="43"/>
      <c r="G617" s="44" t="s">
        <v>978</v>
      </c>
      <c r="H617" s="45"/>
      <c r="I617" s="27" t="s">
        <v>1575</v>
      </c>
      <c r="J617" s="46" t="s">
        <v>939</v>
      </c>
      <c r="K617" s="47"/>
      <c r="L617" s="48">
        <v>445</v>
      </c>
      <c r="M617" s="49"/>
      <c r="N617" s="26" t="s">
        <v>24</v>
      </c>
      <c r="O617" s="13"/>
      <c r="P617" s="11">
        <f t="shared" si="9"/>
        <v>0</v>
      </c>
      <c r="Q617" s="16"/>
      <c r="R617" s="11"/>
      <c r="S617" s="5"/>
    </row>
    <row r="618" spans="2:19" ht="21.6" customHeight="1" x14ac:dyDescent="0.25">
      <c r="B618" s="30">
        <v>591</v>
      </c>
      <c r="C618" s="41" t="s">
        <v>980</v>
      </c>
      <c r="D618" s="42"/>
      <c r="E618" s="42"/>
      <c r="F618" s="43"/>
      <c r="G618" s="44" t="s">
        <v>981</v>
      </c>
      <c r="H618" s="45"/>
      <c r="I618" s="27" t="s">
        <v>1463</v>
      </c>
      <c r="J618" s="46" t="s">
        <v>939</v>
      </c>
      <c r="K618" s="47"/>
      <c r="L618" s="48">
        <v>310</v>
      </c>
      <c r="M618" s="49"/>
      <c r="N618" s="26" t="s">
        <v>24</v>
      </c>
      <c r="O618" s="13"/>
      <c r="P618" s="11">
        <f t="shared" si="9"/>
        <v>0</v>
      </c>
      <c r="Q618" s="16"/>
      <c r="R618" s="11"/>
      <c r="S618" s="5"/>
    </row>
    <row r="619" spans="2:19" ht="21.6" customHeight="1" x14ac:dyDescent="0.25">
      <c r="B619" s="30">
        <v>592</v>
      </c>
      <c r="C619" s="41" t="s">
        <v>982</v>
      </c>
      <c r="D619" s="42"/>
      <c r="E619" s="42"/>
      <c r="F619" s="43"/>
      <c r="G619" s="44" t="s">
        <v>981</v>
      </c>
      <c r="H619" s="45"/>
      <c r="I619" s="27" t="s">
        <v>1204</v>
      </c>
      <c r="J619" s="46" t="s">
        <v>939</v>
      </c>
      <c r="K619" s="47"/>
      <c r="L619" s="48">
        <v>990</v>
      </c>
      <c r="M619" s="49"/>
      <c r="N619" s="26" t="s">
        <v>24</v>
      </c>
      <c r="O619" s="13"/>
      <c r="P619" s="11">
        <f t="shared" si="9"/>
        <v>0</v>
      </c>
      <c r="Q619" s="16"/>
      <c r="R619" s="11"/>
      <c r="S619" s="5"/>
    </row>
    <row r="620" spans="2:19" ht="21.6" customHeight="1" x14ac:dyDescent="0.25">
      <c r="B620" s="30">
        <v>593</v>
      </c>
      <c r="C620" s="41" t="s">
        <v>983</v>
      </c>
      <c r="D620" s="42"/>
      <c r="E620" s="42"/>
      <c r="F620" s="43"/>
      <c r="G620" s="44" t="s">
        <v>984</v>
      </c>
      <c r="H620" s="45"/>
      <c r="I620" s="27" t="s">
        <v>1212</v>
      </c>
      <c r="J620" s="46" t="s">
        <v>939</v>
      </c>
      <c r="K620" s="47"/>
      <c r="L620" s="48">
        <v>2400</v>
      </c>
      <c r="M620" s="49"/>
      <c r="N620" s="26" t="s">
        <v>24</v>
      </c>
      <c r="O620" s="13"/>
      <c r="P620" s="11">
        <f t="shared" si="9"/>
        <v>0</v>
      </c>
      <c r="Q620" s="16"/>
      <c r="R620" s="11"/>
      <c r="S620" s="5"/>
    </row>
    <row r="621" spans="2:19" ht="21.6" customHeight="1" x14ac:dyDescent="0.25">
      <c r="B621" s="30">
        <v>594</v>
      </c>
      <c r="C621" s="41" t="s">
        <v>985</v>
      </c>
      <c r="D621" s="42"/>
      <c r="E621" s="42"/>
      <c r="F621" s="43"/>
      <c r="G621" s="44" t="s">
        <v>986</v>
      </c>
      <c r="H621" s="45"/>
      <c r="I621" s="27" t="s">
        <v>1576</v>
      </c>
      <c r="J621" s="46" t="s">
        <v>939</v>
      </c>
      <c r="K621" s="47"/>
      <c r="L621" s="48">
        <v>1950</v>
      </c>
      <c r="M621" s="49"/>
      <c r="N621" s="26" t="s">
        <v>24</v>
      </c>
      <c r="O621" s="13"/>
      <c r="P621" s="11">
        <f t="shared" si="9"/>
        <v>0</v>
      </c>
      <c r="Q621" s="16"/>
      <c r="R621" s="11"/>
      <c r="S621" s="5"/>
    </row>
    <row r="622" spans="2:19" ht="21.6" customHeight="1" x14ac:dyDescent="0.25">
      <c r="B622" s="30">
        <v>595</v>
      </c>
      <c r="C622" s="41" t="s">
        <v>987</v>
      </c>
      <c r="D622" s="42"/>
      <c r="E622" s="42"/>
      <c r="F622" s="43"/>
      <c r="G622" s="44" t="s">
        <v>986</v>
      </c>
      <c r="H622" s="45"/>
      <c r="I622" s="27" t="s">
        <v>1577</v>
      </c>
      <c r="J622" s="46" t="s">
        <v>939</v>
      </c>
      <c r="K622" s="47"/>
      <c r="L622" s="48">
        <v>200</v>
      </c>
      <c r="M622" s="49"/>
      <c r="N622" s="26" t="s">
        <v>24</v>
      </c>
      <c r="O622" s="13"/>
      <c r="P622" s="11">
        <f t="shared" si="9"/>
        <v>0</v>
      </c>
      <c r="Q622" s="16"/>
      <c r="R622" s="11"/>
      <c r="S622" s="5"/>
    </row>
    <row r="623" spans="2:19" ht="21.6" customHeight="1" x14ac:dyDescent="0.25">
      <c r="B623" s="30">
        <v>596</v>
      </c>
      <c r="C623" s="41" t="s">
        <v>988</v>
      </c>
      <c r="D623" s="42"/>
      <c r="E623" s="42"/>
      <c r="F623" s="43"/>
      <c r="G623" s="44" t="s">
        <v>989</v>
      </c>
      <c r="H623" s="45"/>
      <c r="I623" s="27" t="s">
        <v>1204</v>
      </c>
      <c r="J623" s="46" t="s">
        <v>939</v>
      </c>
      <c r="K623" s="47"/>
      <c r="L623" s="48">
        <v>15</v>
      </c>
      <c r="M623" s="49"/>
      <c r="N623" s="26" t="s">
        <v>24</v>
      </c>
      <c r="O623" s="13"/>
      <c r="P623" s="11">
        <f t="shared" si="9"/>
        <v>0</v>
      </c>
      <c r="Q623" s="16"/>
      <c r="R623" s="11"/>
      <c r="S623" s="5"/>
    </row>
    <row r="624" spans="2:19" ht="21.6" customHeight="1" x14ac:dyDescent="0.25">
      <c r="B624" s="30">
        <v>597</v>
      </c>
      <c r="C624" s="41" t="s">
        <v>990</v>
      </c>
      <c r="D624" s="42"/>
      <c r="E624" s="42"/>
      <c r="F624" s="43"/>
      <c r="G624" s="44" t="s">
        <v>991</v>
      </c>
      <c r="H624" s="45"/>
      <c r="I624" s="27" t="s">
        <v>1229</v>
      </c>
      <c r="J624" s="46" t="s">
        <v>939</v>
      </c>
      <c r="K624" s="47"/>
      <c r="L624" s="48">
        <v>1450</v>
      </c>
      <c r="M624" s="49"/>
      <c r="N624" s="26" t="s">
        <v>24</v>
      </c>
      <c r="O624" s="13"/>
      <c r="P624" s="11">
        <f t="shared" si="9"/>
        <v>0</v>
      </c>
      <c r="Q624" s="16"/>
      <c r="R624" s="11"/>
      <c r="S624" s="5"/>
    </row>
    <row r="625" spans="2:19" ht="21.6" customHeight="1" x14ac:dyDescent="0.25">
      <c r="B625" s="30">
        <v>598</v>
      </c>
      <c r="C625" s="41" t="s">
        <v>992</v>
      </c>
      <c r="D625" s="42"/>
      <c r="E625" s="42"/>
      <c r="F625" s="43"/>
      <c r="G625" s="44" t="s">
        <v>991</v>
      </c>
      <c r="H625" s="45"/>
      <c r="I625" s="27" t="s">
        <v>1251</v>
      </c>
      <c r="J625" s="46" t="s">
        <v>939</v>
      </c>
      <c r="K625" s="47"/>
      <c r="L625" s="48">
        <v>2420</v>
      </c>
      <c r="M625" s="49"/>
      <c r="N625" s="26" t="s">
        <v>24</v>
      </c>
      <c r="O625" s="13"/>
      <c r="P625" s="11">
        <f t="shared" si="9"/>
        <v>0</v>
      </c>
      <c r="Q625" s="16"/>
      <c r="R625" s="11"/>
      <c r="S625" s="5"/>
    </row>
    <row r="626" spans="2:19" ht="21.6" customHeight="1" x14ac:dyDescent="0.25">
      <c r="B626" s="30">
        <v>599</v>
      </c>
      <c r="C626" s="41" t="s">
        <v>993</v>
      </c>
      <c r="D626" s="42"/>
      <c r="E626" s="42"/>
      <c r="F626" s="43"/>
      <c r="G626" s="44" t="s">
        <v>994</v>
      </c>
      <c r="H626" s="45"/>
      <c r="I626" s="27" t="s">
        <v>1218</v>
      </c>
      <c r="J626" s="46" t="s">
        <v>939</v>
      </c>
      <c r="K626" s="47"/>
      <c r="L626" s="48">
        <v>650</v>
      </c>
      <c r="M626" s="49"/>
      <c r="N626" s="26" t="s">
        <v>24</v>
      </c>
      <c r="O626" s="13"/>
      <c r="P626" s="11">
        <f t="shared" si="9"/>
        <v>0</v>
      </c>
      <c r="Q626" s="16"/>
      <c r="R626" s="11"/>
      <c r="S626" s="5"/>
    </row>
    <row r="627" spans="2:19" ht="21.6" customHeight="1" x14ac:dyDescent="0.25">
      <c r="B627" s="30">
        <v>600</v>
      </c>
      <c r="C627" s="41" t="s">
        <v>995</v>
      </c>
      <c r="D627" s="42"/>
      <c r="E627" s="42"/>
      <c r="F627" s="43"/>
      <c r="G627" s="44" t="s">
        <v>994</v>
      </c>
      <c r="H627" s="45"/>
      <c r="I627" s="27" t="s">
        <v>1578</v>
      </c>
      <c r="J627" s="46" t="s">
        <v>939</v>
      </c>
      <c r="K627" s="47"/>
      <c r="L627" s="48">
        <v>550</v>
      </c>
      <c r="M627" s="49"/>
      <c r="N627" s="26" t="s">
        <v>24</v>
      </c>
      <c r="O627" s="13"/>
      <c r="P627" s="11">
        <f t="shared" si="9"/>
        <v>0</v>
      </c>
      <c r="Q627" s="16"/>
      <c r="R627" s="11"/>
      <c r="S627" s="5"/>
    </row>
    <row r="628" spans="2:19" ht="21.6" customHeight="1" x14ac:dyDescent="0.25">
      <c r="B628" s="30">
        <v>601</v>
      </c>
      <c r="C628" s="41" t="s">
        <v>1199</v>
      </c>
      <c r="D628" s="42"/>
      <c r="E628" s="42"/>
      <c r="F628" s="43"/>
      <c r="G628" s="44" t="s">
        <v>996</v>
      </c>
      <c r="H628" s="45"/>
      <c r="I628" s="27" t="s">
        <v>1204</v>
      </c>
      <c r="J628" s="46" t="s">
        <v>939</v>
      </c>
      <c r="K628" s="47"/>
      <c r="L628" s="48">
        <v>5</v>
      </c>
      <c r="M628" s="49"/>
      <c r="N628" s="26" t="s">
        <v>24</v>
      </c>
      <c r="O628" s="13"/>
      <c r="P628" s="11">
        <f t="shared" si="9"/>
        <v>0</v>
      </c>
      <c r="Q628" s="16"/>
      <c r="R628" s="11"/>
      <c r="S628" s="5"/>
    </row>
    <row r="629" spans="2:19" ht="21.6" customHeight="1" x14ac:dyDescent="0.25">
      <c r="B629" s="30">
        <v>602</v>
      </c>
      <c r="C629" s="41" t="s">
        <v>997</v>
      </c>
      <c r="D629" s="42"/>
      <c r="E629" s="42"/>
      <c r="F629" s="43"/>
      <c r="G629" s="44" t="s">
        <v>998</v>
      </c>
      <c r="H629" s="45"/>
      <c r="I629" s="27" t="s">
        <v>1212</v>
      </c>
      <c r="J629" s="46" t="s">
        <v>939</v>
      </c>
      <c r="K629" s="47"/>
      <c r="L629" s="48">
        <v>2000</v>
      </c>
      <c r="M629" s="49"/>
      <c r="N629" s="26" t="s">
        <v>24</v>
      </c>
      <c r="O629" s="13"/>
      <c r="P629" s="11">
        <f t="shared" si="9"/>
        <v>0</v>
      </c>
      <c r="Q629" s="16"/>
      <c r="R629" s="11"/>
      <c r="S629" s="5"/>
    </row>
    <row r="630" spans="2:19" ht="21.6" customHeight="1" x14ac:dyDescent="0.25">
      <c r="B630" s="30">
        <v>603</v>
      </c>
      <c r="C630" s="41" t="s">
        <v>999</v>
      </c>
      <c r="D630" s="42"/>
      <c r="E630" s="42"/>
      <c r="F630" s="43"/>
      <c r="G630" s="44" t="s">
        <v>998</v>
      </c>
      <c r="H630" s="45"/>
      <c r="I630" s="27" t="s">
        <v>1442</v>
      </c>
      <c r="J630" s="46" t="s">
        <v>939</v>
      </c>
      <c r="K630" s="47"/>
      <c r="L630" s="48">
        <v>400</v>
      </c>
      <c r="M630" s="49"/>
      <c r="N630" s="26" t="s">
        <v>24</v>
      </c>
      <c r="O630" s="13"/>
      <c r="P630" s="11">
        <f t="shared" si="9"/>
        <v>0</v>
      </c>
      <c r="Q630" s="16"/>
      <c r="R630" s="11"/>
      <c r="S630" s="5"/>
    </row>
    <row r="631" spans="2:19" ht="21.6" customHeight="1" x14ac:dyDescent="0.25">
      <c r="B631" s="30">
        <v>604</v>
      </c>
      <c r="C631" s="41" t="s">
        <v>1000</v>
      </c>
      <c r="D631" s="42"/>
      <c r="E631" s="42"/>
      <c r="F631" s="43"/>
      <c r="G631" s="44" t="s">
        <v>1001</v>
      </c>
      <c r="H631" s="45"/>
      <c r="I631" s="27" t="s">
        <v>1579</v>
      </c>
      <c r="J631" s="46" t="s">
        <v>939</v>
      </c>
      <c r="K631" s="47"/>
      <c r="L631" s="48">
        <v>25</v>
      </c>
      <c r="M631" s="49"/>
      <c r="N631" s="26" t="s">
        <v>24</v>
      </c>
      <c r="O631" s="13"/>
      <c r="P631" s="11">
        <f t="shared" si="9"/>
        <v>0</v>
      </c>
      <c r="Q631" s="16"/>
      <c r="R631" s="11"/>
      <c r="S631" s="5"/>
    </row>
    <row r="632" spans="2:19" ht="21.6" customHeight="1" x14ac:dyDescent="0.25">
      <c r="B632" s="30">
        <v>605</v>
      </c>
      <c r="C632" s="41" t="s">
        <v>1002</v>
      </c>
      <c r="D632" s="42"/>
      <c r="E632" s="42"/>
      <c r="F632" s="43"/>
      <c r="G632" s="44" t="s">
        <v>1003</v>
      </c>
      <c r="H632" s="45"/>
      <c r="I632" s="27" t="s">
        <v>1212</v>
      </c>
      <c r="J632" s="46" t="s">
        <v>939</v>
      </c>
      <c r="K632" s="47"/>
      <c r="L632" s="48">
        <v>2100</v>
      </c>
      <c r="M632" s="49"/>
      <c r="N632" s="26" t="s">
        <v>24</v>
      </c>
      <c r="O632" s="13"/>
      <c r="P632" s="11">
        <f t="shared" si="9"/>
        <v>0</v>
      </c>
      <c r="Q632" s="16"/>
      <c r="R632" s="11"/>
      <c r="S632" s="5"/>
    </row>
    <row r="633" spans="2:19" ht="21.6" customHeight="1" x14ac:dyDescent="0.25">
      <c r="B633" s="30">
        <v>606</v>
      </c>
      <c r="C633" s="41" t="s">
        <v>1004</v>
      </c>
      <c r="D633" s="42"/>
      <c r="E633" s="42"/>
      <c r="F633" s="43"/>
      <c r="G633" s="44" t="s">
        <v>1003</v>
      </c>
      <c r="H633" s="45"/>
      <c r="I633" s="27" t="s">
        <v>1518</v>
      </c>
      <c r="J633" s="46" t="s">
        <v>939</v>
      </c>
      <c r="K633" s="47"/>
      <c r="L633" s="48">
        <v>1600</v>
      </c>
      <c r="M633" s="49"/>
      <c r="N633" s="26" t="s">
        <v>24</v>
      </c>
      <c r="O633" s="13"/>
      <c r="P633" s="11">
        <f t="shared" si="9"/>
        <v>0</v>
      </c>
      <c r="Q633" s="16"/>
      <c r="R633" s="11"/>
      <c r="S633" s="5"/>
    </row>
    <row r="634" spans="2:19" ht="21.6" customHeight="1" x14ac:dyDescent="0.25">
      <c r="B634" s="30">
        <v>607</v>
      </c>
      <c r="C634" s="41" t="s">
        <v>1005</v>
      </c>
      <c r="D634" s="42"/>
      <c r="E634" s="42"/>
      <c r="F634" s="43"/>
      <c r="G634" s="44" t="s">
        <v>1003</v>
      </c>
      <c r="H634" s="45"/>
      <c r="I634" s="27" t="s">
        <v>1204</v>
      </c>
      <c r="J634" s="46" t="s">
        <v>939</v>
      </c>
      <c r="K634" s="47"/>
      <c r="L634" s="48">
        <v>350</v>
      </c>
      <c r="M634" s="49"/>
      <c r="N634" s="26" t="s">
        <v>24</v>
      </c>
      <c r="O634" s="13"/>
      <c r="P634" s="11">
        <f t="shared" si="9"/>
        <v>0</v>
      </c>
      <c r="Q634" s="16"/>
      <c r="R634" s="11"/>
      <c r="S634" s="5"/>
    </row>
    <row r="635" spans="2:19" ht="21.6" customHeight="1" x14ac:dyDescent="0.25">
      <c r="B635" s="30">
        <v>608</v>
      </c>
      <c r="C635" s="41" t="s">
        <v>1006</v>
      </c>
      <c r="D635" s="42"/>
      <c r="E635" s="42"/>
      <c r="F635" s="43"/>
      <c r="G635" s="44" t="s">
        <v>1007</v>
      </c>
      <c r="H635" s="45"/>
      <c r="I635" s="27" t="s">
        <v>1216</v>
      </c>
      <c r="J635" s="46" t="s">
        <v>939</v>
      </c>
      <c r="K635" s="47"/>
      <c r="L635" s="48">
        <v>2300</v>
      </c>
      <c r="M635" s="49"/>
      <c r="N635" s="26" t="s">
        <v>24</v>
      </c>
      <c r="O635" s="13"/>
      <c r="P635" s="11">
        <f t="shared" si="9"/>
        <v>0</v>
      </c>
      <c r="Q635" s="16"/>
      <c r="R635" s="11"/>
      <c r="S635" s="5"/>
    </row>
    <row r="636" spans="2:19" ht="21.6" customHeight="1" x14ac:dyDescent="0.25">
      <c r="B636" s="30">
        <v>609</v>
      </c>
      <c r="C636" s="41" t="s">
        <v>1008</v>
      </c>
      <c r="D636" s="42"/>
      <c r="E636" s="42"/>
      <c r="F636" s="43"/>
      <c r="G636" s="44" t="s">
        <v>1007</v>
      </c>
      <c r="H636" s="45"/>
      <c r="I636" s="27" t="s">
        <v>1580</v>
      </c>
      <c r="J636" s="46" t="s">
        <v>939</v>
      </c>
      <c r="K636" s="47"/>
      <c r="L636" s="48">
        <v>370</v>
      </c>
      <c r="M636" s="49"/>
      <c r="N636" s="26" t="s">
        <v>24</v>
      </c>
      <c r="O636" s="13"/>
      <c r="P636" s="11">
        <f t="shared" si="9"/>
        <v>0</v>
      </c>
      <c r="Q636" s="16"/>
      <c r="R636" s="11"/>
      <c r="S636" s="5"/>
    </row>
    <row r="637" spans="2:19" ht="21.6" customHeight="1" x14ac:dyDescent="0.25">
      <c r="B637" s="30">
        <v>610</v>
      </c>
      <c r="C637" s="41" t="s">
        <v>1009</v>
      </c>
      <c r="D637" s="42"/>
      <c r="E637" s="42"/>
      <c r="F637" s="43"/>
      <c r="G637" s="44" t="s">
        <v>1007</v>
      </c>
      <c r="H637" s="45"/>
      <c r="I637" s="27" t="s">
        <v>1204</v>
      </c>
      <c r="J637" s="46" t="s">
        <v>939</v>
      </c>
      <c r="K637" s="47"/>
      <c r="L637" s="48">
        <v>2150</v>
      </c>
      <c r="M637" s="49"/>
      <c r="N637" s="26" t="s">
        <v>24</v>
      </c>
      <c r="O637" s="13"/>
      <c r="P637" s="11">
        <f t="shared" si="9"/>
        <v>0</v>
      </c>
      <c r="Q637" s="16"/>
      <c r="R637" s="11"/>
      <c r="S637" s="5"/>
    </row>
    <row r="638" spans="2:19" ht="21.6" customHeight="1" x14ac:dyDescent="0.25">
      <c r="B638" s="30">
        <v>611</v>
      </c>
      <c r="C638" s="41" t="s">
        <v>1010</v>
      </c>
      <c r="D638" s="42"/>
      <c r="E638" s="42"/>
      <c r="F638" s="43"/>
      <c r="G638" s="44" t="s">
        <v>1011</v>
      </c>
      <c r="H638" s="45"/>
      <c r="I638" s="27" t="s">
        <v>1579</v>
      </c>
      <c r="J638" s="46" t="s">
        <v>939</v>
      </c>
      <c r="K638" s="47"/>
      <c r="L638" s="48">
        <v>185</v>
      </c>
      <c r="M638" s="49"/>
      <c r="N638" s="26" t="s">
        <v>24</v>
      </c>
      <c r="O638" s="13"/>
      <c r="P638" s="11">
        <f t="shared" si="9"/>
        <v>0</v>
      </c>
      <c r="Q638" s="16"/>
      <c r="R638" s="11"/>
      <c r="S638" s="5"/>
    </row>
    <row r="639" spans="2:19" ht="21.6" customHeight="1" x14ac:dyDescent="0.25">
      <c r="B639" s="30">
        <v>612</v>
      </c>
      <c r="C639" s="41" t="s">
        <v>1012</v>
      </c>
      <c r="D639" s="42"/>
      <c r="E639" s="42"/>
      <c r="F639" s="43"/>
      <c r="G639" s="44" t="s">
        <v>1013</v>
      </c>
      <c r="H639" s="45"/>
      <c r="I639" s="27" t="s">
        <v>1581</v>
      </c>
      <c r="J639" s="46" t="s">
        <v>939</v>
      </c>
      <c r="K639" s="47"/>
      <c r="L639" s="48">
        <v>260</v>
      </c>
      <c r="M639" s="49"/>
      <c r="N639" s="26" t="s">
        <v>24</v>
      </c>
      <c r="O639" s="13"/>
      <c r="P639" s="11">
        <f t="shared" si="9"/>
        <v>0</v>
      </c>
      <c r="Q639" s="16"/>
      <c r="R639" s="11"/>
      <c r="S639" s="5"/>
    </row>
    <row r="640" spans="2:19" ht="21.6" customHeight="1" x14ac:dyDescent="0.25">
      <c r="B640" s="30">
        <v>613</v>
      </c>
      <c r="C640" s="41" t="s">
        <v>1014</v>
      </c>
      <c r="D640" s="42"/>
      <c r="E640" s="42"/>
      <c r="F640" s="43"/>
      <c r="G640" s="44" t="s">
        <v>1015</v>
      </c>
      <c r="H640" s="45"/>
      <c r="I640" s="27" t="s">
        <v>1582</v>
      </c>
      <c r="J640" s="46" t="s">
        <v>939</v>
      </c>
      <c r="K640" s="47"/>
      <c r="L640" s="48">
        <v>4290</v>
      </c>
      <c r="M640" s="49"/>
      <c r="N640" s="26" t="s">
        <v>24</v>
      </c>
      <c r="O640" s="13"/>
      <c r="P640" s="11">
        <f t="shared" si="9"/>
        <v>0</v>
      </c>
      <c r="Q640" s="16"/>
      <c r="R640" s="11"/>
      <c r="S640" s="5"/>
    </row>
    <row r="641" spans="2:19" ht="21.6" customHeight="1" x14ac:dyDescent="0.25">
      <c r="B641" s="30">
        <v>614</v>
      </c>
      <c r="C641" s="41" t="s">
        <v>1016</v>
      </c>
      <c r="D641" s="42"/>
      <c r="E641" s="42"/>
      <c r="F641" s="43"/>
      <c r="G641" s="44" t="s">
        <v>1017</v>
      </c>
      <c r="H641" s="45"/>
      <c r="I641" s="27" t="s">
        <v>1211</v>
      </c>
      <c r="J641" s="46" t="s">
        <v>939</v>
      </c>
      <c r="K641" s="47"/>
      <c r="L641" s="48">
        <v>345</v>
      </c>
      <c r="M641" s="49"/>
      <c r="N641" s="26" t="s">
        <v>24</v>
      </c>
      <c r="O641" s="13"/>
      <c r="P641" s="11">
        <f t="shared" si="9"/>
        <v>0</v>
      </c>
      <c r="Q641" s="16"/>
      <c r="R641" s="11"/>
      <c r="S641" s="5"/>
    </row>
    <row r="642" spans="2:19" ht="21.6" customHeight="1" x14ac:dyDescent="0.25">
      <c r="B642" s="30">
        <v>615</v>
      </c>
      <c r="C642" s="41" t="s">
        <v>1018</v>
      </c>
      <c r="D642" s="42"/>
      <c r="E642" s="42"/>
      <c r="F642" s="43"/>
      <c r="G642" s="44" t="s">
        <v>1017</v>
      </c>
      <c r="H642" s="45"/>
      <c r="I642" s="27" t="s">
        <v>1204</v>
      </c>
      <c r="J642" s="46" t="s">
        <v>939</v>
      </c>
      <c r="K642" s="47"/>
      <c r="L642" s="48">
        <v>430</v>
      </c>
      <c r="M642" s="49"/>
      <c r="N642" s="26" t="s">
        <v>24</v>
      </c>
      <c r="O642" s="13"/>
      <c r="P642" s="11">
        <f t="shared" si="9"/>
        <v>0</v>
      </c>
      <c r="Q642" s="16"/>
      <c r="R642" s="11"/>
      <c r="S642" s="5"/>
    </row>
    <row r="643" spans="2:19" ht="21.6" customHeight="1" x14ac:dyDescent="0.25">
      <c r="B643" s="30">
        <v>616</v>
      </c>
      <c r="C643" s="41" t="s">
        <v>1019</v>
      </c>
      <c r="D643" s="42"/>
      <c r="E643" s="42"/>
      <c r="F643" s="43"/>
      <c r="G643" s="44" t="s">
        <v>1020</v>
      </c>
      <c r="H643" s="45"/>
      <c r="I643" s="27" t="s">
        <v>1212</v>
      </c>
      <c r="J643" s="46" t="s">
        <v>939</v>
      </c>
      <c r="K643" s="47"/>
      <c r="L643" s="48">
        <v>370</v>
      </c>
      <c r="M643" s="49"/>
      <c r="N643" s="26" t="s">
        <v>24</v>
      </c>
      <c r="O643" s="13"/>
      <c r="P643" s="11">
        <f t="shared" si="9"/>
        <v>0</v>
      </c>
      <c r="Q643" s="16"/>
      <c r="R643" s="11"/>
      <c r="S643" s="5"/>
    </row>
    <row r="644" spans="2:19" ht="21.6" customHeight="1" x14ac:dyDescent="0.25">
      <c r="B644" s="30">
        <v>617</v>
      </c>
      <c r="C644" s="41" t="s">
        <v>1021</v>
      </c>
      <c r="D644" s="42"/>
      <c r="E644" s="42"/>
      <c r="F644" s="43"/>
      <c r="G644" s="44" t="s">
        <v>1020</v>
      </c>
      <c r="H644" s="45"/>
      <c r="I644" s="27" t="s">
        <v>1442</v>
      </c>
      <c r="J644" s="46" t="s">
        <v>939</v>
      </c>
      <c r="K644" s="47"/>
      <c r="L644" s="48">
        <v>155</v>
      </c>
      <c r="M644" s="49"/>
      <c r="N644" s="26" t="s">
        <v>24</v>
      </c>
      <c r="O644" s="13"/>
      <c r="P644" s="11">
        <f t="shared" si="9"/>
        <v>0</v>
      </c>
      <c r="Q644" s="16"/>
      <c r="R644" s="11"/>
      <c r="S644" s="5"/>
    </row>
    <row r="645" spans="2:19" ht="21.6" customHeight="1" x14ac:dyDescent="0.25">
      <c r="B645" s="30">
        <v>618</v>
      </c>
      <c r="C645" s="41" t="s">
        <v>1022</v>
      </c>
      <c r="D645" s="42"/>
      <c r="E645" s="42"/>
      <c r="F645" s="43"/>
      <c r="G645" s="44" t="s">
        <v>1023</v>
      </c>
      <c r="H645" s="45"/>
      <c r="I645" s="27" t="s">
        <v>1212</v>
      </c>
      <c r="J645" s="46" t="s">
        <v>939</v>
      </c>
      <c r="K645" s="47"/>
      <c r="L645" s="48">
        <v>1300</v>
      </c>
      <c r="M645" s="49"/>
      <c r="N645" s="26" t="s">
        <v>24</v>
      </c>
      <c r="O645" s="13"/>
      <c r="P645" s="11">
        <f t="shared" si="9"/>
        <v>0</v>
      </c>
      <c r="Q645" s="16"/>
      <c r="R645" s="11"/>
      <c r="S645" s="5"/>
    </row>
    <row r="646" spans="2:19" ht="21.6" customHeight="1" x14ac:dyDescent="0.25">
      <c r="B646" s="30">
        <v>619</v>
      </c>
      <c r="C646" s="41" t="s">
        <v>1024</v>
      </c>
      <c r="D646" s="42"/>
      <c r="E646" s="42"/>
      <c r="F646" s="43"/>
      <c r="G646" s="44" t="s">
        <v>1023</v>
      </c>
      <c r="H646" s="45"/>
      <c r="I646" s="27" t="s">
        <v>1204</v>
      </c>
      <c r="J646" s="46" t="s">
        <v>939</v>
      </c>
      <c r="K646" s="47"/>
      <c r="L646" s="48">
        <v>1700</v>
      </c>
      <c r="M646" s="49"/>
      <c r="N646" s="26" t="s">
        <v>24</v>
      </c>
      <c r="O646" s="13"/>
      <c r="P646" s="11">
        <f t="shared" si="9"/>
        <v>0</v>
      </c>
      <c r="Q646" s="16"/>
      <c r="R646" s="11"/>
      <c r="S646" s="5"/>
    </row>
    <row r="647" spans="2:19" ht="21.6" customHeight="1" x14ac:dyDescent="0.25">
      <c r="B647" s="30">
        <v>620</v>
      </c>
      <c r="C647" s="41" t="s">
        <v>1025</v>
      </c>
      <c r="D647" s="42"/>
      <c r="E647" s="42"/>
      <c r="F647" s="43"/>
      <c r="G647" s="44" t="s">
        <v>1026</v>
      </c>
      <c r="H647" s="45"/>
      <c r="I647" s="27" t="s">
        <v>1212</v>
      </c>
      <c r="J647" s="46" t="s">
        <v>939</v>
      </c>
      <c r="K647" s="47"/>
      <c r="L647" s="48">
        <v>1530</v>
      </c>
      <c r="M647" s="49"/>
      <c r="N647" s="26" t="s">
        <v>24</v>
      </c>
      <c r="O647" s="13"/>
      <c r="P647" s="11">
        <f t="shared" si="9"/>
        <v>0</v>
      </c>
      <c r="Q647" s="16"/>
      <c r="R647" s="11"/>
      <c r="S647" s="5"/>
    </row>
    <row r="648" spans="2:19" ht="21.6" customHeight="1" x14ac:dyDescent="0.25">
      <c r="B648" s="30">
        <v>621</v>
      </c>
      <c r="C648" s="41" t="s">
        <v>1027</v>
      </c>
      <c r="D648" s="42"/>
      <c r="E648" s="42"/>
      <c r="F648" s="43"/>
      <c r="G648" s="44" t="s">
        <v>1026</v>
      </c>
      <c r="H648" s="45"/>
      <c r="I648" s="27" t="s">
        <v>1216</v>
      </c>
      <c r="J648" s="46" t="s">
        <v>939</v>
      </c>
      <c r="K648" s="47"/>
      <c r="L648" s="48">
        <v>1850</v>
      </c>
      <c r="M648" s="49"/>
      <c r="N648" s="26" t="s">
        <v>24</v>
      </c>
      <c r="O648" s="13"/>
      <c r="P648" s="11">
        <f t="shared" si="9"/>
        <v>0</v>
      </c>
      <c r="Q648" s="16"/>
      <c r="R648" s="11"/>
      <c r="S648" s="5"/>
    </row>
    <row r="649" spans="2:19" ht="21.6" customHeight="1" x14ac:dyDescent="0.25">
      <c r="B649" s="30">
        <v>622</v>
      </c>
      <c r="C649" s="41" t="s">
        <v>1028</v>
      </c>
      <c r="D649" s="42"/>
      <c r="E649" s="42"/>
      <c r="F649" s="43"/>
      <c r="G649" s="44" t="s">
        <v>1029</v>
      </c>
      <c r="H649" s="45"/>
      <c r="I649" s="27" t="s">
        <v>1583</v>
      </c>
      <c r="J649" s="46" t="s">
        <v>939</v>
      </c>
      <c r="K649" s="47"/>
      <c r="L649" s="48">
        <v>1500</v>
      </c>
      <c r="M649" s="49"/>
      <c r="N649" s="26" t="s">
        <v>24</v>
      </c>
      <c r="O649" s="13"/>
      <c r="P649" s="11">
        <f t="shared" si="9"/>
        <v>0</v>
      </c>
      <c r="Q649" s="16"/>
      <c r="R649" s="11"/>
      <c r="S649" s="5"/>
    </row>
    <row r="650" spans="2:19" ht="21.6" customHeight="1" x14ac:dyDescent="0.25">
      <c r="B650" s="30">
        <v>623</v>
      </c>
      <c r="C650" s="41" t="s">
        <v>1030</v>
      </c>
      <c r="D650" s="42"/>
      <c r="E650" s="42"/>
      <c r="F650" s="43"/>
      <c r="G650" s="44" t="s">
        <v>1031</v>
      </c>
      <c r="H650" s="45"/>
      <c r="I650" s="27" t="s">
        <v>1584</v>
      </c>
      <c r="J650" s="46" t="s">
        <v>939</v>
      </c>
      <c r="K650" s="47"/>
      <c r="L650" s="48">
        <v>15</v>
      </c>
      <c r="M650" s="49"/>
      <c r="N650" s="26" t="s">
        <v>24</v>
      </c>
      <c r="O650" s="13"/>
      <c r="P650" s="11">
        <f t="shared" si="9"/>
        <v>0</v>
      </c>
      <c r="Q650" s="16"/>
      <c r="R650" s="11"/>
      <c r="S650" s="5"/>
    </row>
    <row r="651" spans="2:19" ht="21.6" customHeight="1" x14ac:dyDescent="0.25">
      <c r="B651" s="30">
        <v>624</v>
      </c>
      <c r="C651" s="41" t="s">
        <v>1032</v>
      </c>
      <c r="D651" s="42"/>
      <c r="E651" s="42"/>
      <c r="F651" s="43"/>
      <c r="G651" s="44" t="s">
        <v>1033</v>
      </c>
      <c r="H651" s="45"/>
      <c r="I651" s="27" t="s">
        <v>1585</v>
      </c>
      <c r="J651" s="46" t="s">
        <v>939</v>
      </c>
      <c r="K651" s="47"/>
      <c r="L651" s="48">
        <v>100</v>
      </c>
      <c r="M651" s="49"/>
      <c r="N651" s="26" t="s">
        <v>24</v>
      </c>
      <c r="O651" s="13"/>
      <c r="P651" s="11">
        <f t="shared" si="9"/>
        <v>0</v>
      </c>
      <c r="Q651" s="16"/>
      <c r="R651" s="11"/>
      <c r="S651" s="5"/>
    </row>
    <row r="652" spans="2:19" ht="21.6" customHeight="1" x14ac:dyDescent="0.25">
      <c r="B652" s="30">
        <v>625</v>
      </c>
      <c r="C652" s="41" t="s">
        <v>1034</v>
      </c>
      <c r="D652" s="42"/>
      <c r="E652" s="42"/>
      <c r="F652" s="43"/>
      <c r="G652" s="44" t="s">
        <v>1033</v>
      </c>
      <c r="H652" s="45"/>
      <c r="I652" s="27" t="s">
        <v>1586</v>
      </c>
      <c r="J652" s="46" t="s">
        <v>939</v>
      </c>
      <c r="K652" s="47"/>
      <c r="L652" s="48">
        <v>125</v>
      </c>
      <c r="M652" s="49"/>
      <c r="N652" s="26" t="s">
        <v>24</v>
      </c>
      <c r="O652" s="13"/>
      <c r="P652" s="11">
        <f t="shared" si="9"/>
        <v>0</v>
      </c>
      <c r="Q652" s="16"/>
      <c r="R652" s="11"/>
      <c r="S652" s="5"/>
    </row>
    <row r="653" spans="2:19" ht="21.6" customHeight="1" x14ac:dyDescent="0.25">
      <c r="B653" s="30">
        <v>626</v>
      </c>
      <c r="C653" s="41" t="s">
        <v>1035</v>
      </c>
      <c r="D653" s="42"/>
      <c r="E653" s="42"/>
      <c r="F653" s="43"/>
      <c r="G653" s="44" t="s">
        <v>1036</v>
      </c>
      <c r="H653" s="45"/>
      <c r="I653" s="27" t="s">
        <v>1587</v>
      </c>
      <c r="J653" s="46" t="s">
        <v>939</v>
      </c>
      <c r="K653" s="47"/>
      <c r="L653" s="48">
        <v>100</v>
      </c>
      <c r="M653" s="49"/>
      <c r="N653" s="26" t="s">
        <v>24</v>
      </c>
      <c r="O653" s="13"/>
      <c r="P653" s="11">
        <f t="shared" si="9"/>
        <v>0</v>
      </c>
      <c r="Q653" s="16"/>
      <c r="R653" s="11"/>
      <c r="S653" s="5"/>
    </row>
    <row r="654" spans="2:19" ht="21.6" customHeight="1" x14ac:dyDescent="0.25">
      <c r="B654" s="30">
        <v>627</v>
      </c>
      <c r="C654" s="41" t="s">
        <v>1037</v>
      </c>
      <c r="D654" s="42"/>
      <c r="E654" s="42"/>
      <c r="F654" s="43"/>
      <c r="G654" s="44" t="s">
        <v>1038</v>
      </c>
      <c r="H654" s="45"/>
      <c r="I654" s="27" t="s">
        <v>1211</v>
      </c>
      <c r="J654" s="46" t="s">
        <v>939</v>
      </c>
      <c r="K654" s="47"/>
      <c r="L654" s="48">
        <v>500</v>
      </c>
      <c r="M654" s="49"/>
      <c r="N654" s="26" t="s">
        <v>24</v>
      </c>
      <c r="O654" s="13"/>
      <c r="P654" s="11">
        <f t="shared" si="9"/>
        <v>0</v>
      </c>
      <c r="Q654" s="16"/>
      <c r="R654" s="11"/>
      <c r="S654" s="5"/>
    </row>
    <row r="655" spans="2:19" ht="21.6" customHeight="1" x14ac:dyDescent="0.25">
      <c r="B655" s="30">
        <v>628</v>
      </c>
      <c r="C655" s="41" t="s">
        <v>1039</v>
      </c>
      <c r="D655" s="42"/>
      <c r="E655" s="42"/>
      <c r="F655" s="43"/>
      <c r="G655" s="44" t="s">
        <v>1040</v>
      </c>
      <c r="H655" s="45"/>
      <c r="I655" s="27" t="s">
        <v>1212</v>
      </c>
      <c r="J655" s="46" t="s">
        <v>939</v>
      </c>
      <c r="K655" s="47"/>
      <c r="L655" s="48">
        <v>240</v>
      </c>
      <c r="M655" s="49"/>
      <c r="N655" s="26" t="s">
        <v>24</v>
      </c>
      <c r="O655" s="13"/>
      <c r="P655" s="11">
        <f t="shared" si="9"/>
        <v>0</v>
      </c>
      <c r="Q655" s="16"/>
      <c r="R655" s="11"/>
      <c r="S655" s="5"/>
    </row>
    <row r="656" spans="2:19" ht="21.6" customHeight="1" x14ac:dyDescent="0.25">
      <c r="B656" s="30">
        <v>629</v>
      </c>
      <c r="C656" s="41" t="s">
        <v>1041</v>
      </c>
      <c r="D656" s="42"/>
      <c r="E656" s="42"/>
      <c r="F656" s="43"/>
      <c r="G656" s="44" t="s">
        <v>1040</v>
      </c>
      <c r="H656" s="45"/>
      <c r="I656" s="27" t="s">
        <v>1211</v>
      </c>
      <c r="J656" s="46" t="s">
        <v>939</v>
      </c>
      <c r="K656" s="47"/>
      <c r="L656" s="48">
        <v>200</v>
      </c>
      <c r="M656" s="49"/>
      <c r="N656" s="26" t="s">
        <v>24</v>
      </c>
      <c r="O656" s="13"/>
      <c r="P656" s="11">
        <f t="shared" si="9"/>
        <v>0</v>
      </c>
      <c r="Q656" s="16"/>
      <c r="R656" s="11"/>
      <c r="S656" s="5"/>
    </row>
    <row r="657" spans="2:19" ht="21.6" customHeight="1" x14ac:dyDescent="0.25">
      <c r="B657" s="30">
        <v>630</v>
      </c>
      <c r="C657" s="41" t="s">
        <v>1042</v>
      </c>
      <c r="D657" s="42"/>
      <c r="E657" s="42"/>
      <c r="F657" s="43"/>
      <c r="G657" s="44" t="s">
        <v>1043</v>
      </c>
      <c r="H657" s="45"/>
      <c r="I657" s="27" t="s">
        <v>1218</v>
      </c>
      <c r="J657" s="46" t="s">
        <v>939</v>
      </c>
      <c r="K657" s="47"/>
      <c r="L657" s="48">
        <v>850</v>
      </c>
      <c r="M657" s="49"/>
      <c r="N657" s="26" t="s">
        <v>24</v>
      </c>
      <c r="O657" s="13"/>
      <c r="P657" s="11">
        <f t="shared" si="9"/>
        <v>0</v>
      </c>
      <c r="Q657" s="16"/>
      <c r="R657" s="11"/>
      <c r="S657" s="5"/>
    </row>
    <row r="658" spans="2:19" ht="21.6" customHeight="1" x14ac:dyDescent="0.25">
      <c r="B658" s="30">
        <v>631</v>
      </c>
      <c r="C658" s="41" t="s">
        <v>1044</v>
      </c>
      <c r="D658" s="42"/>
      <c r="E658" s="42"/>
      <c r="F658" s="43"/>
      <c r="G658" s="44" t="s">
        <v>1043</v>
      </c>
      <c r="H658" s="45"/>
      <c r="I658" s="27" t="s">
        <v>1211</v>
      </c>
      <c r="J658" s="46" t="s">
        <v>939</v>
      </c>
      <c r="K658" s="47"/>
      <c r="L658" s="48">
        <v>780</v>
      </c>
      <c r="M658" s="49"/>
      <c r="N658" s="26" t="s">
        <v>24</v>
      </c>
      <c r="O658" s="13"/>
      <c r="P658" s="11">
        <f t="shared" si="9"/>
        <v>0</v>
      </c>
      <c r="Q658" s="16"/>
      <c r="R658" s="11"/>
      <c r="S658" s="5"/>
    </row>
    <row r="659" spans="2:19" ht="21.6" customHeight="1" x14ac:dyDescent="0.25">
      <c r="B659" s="30">
        <v>632</v>
      </c>
      <c r="C659" s="41" t="s">
        <v>1045</v>
      </c>
      <c r="D659" s="42"/>
      <c r="E659" s="42"/>
      <c r="F659" s="43"/>
      <c r="G659" s="44" t="s">
        <v>1046</v>
      </c>
      <c r="H659" s="45"/>
      <c r="I659" s="27" t="s">
        <v>1588</v>
      </c>
      <c r="J659" s="46" t="s">
        <v>939</v>
      </c>
      <c r="K659" s="47"/>
      <c r="L659" s="48">
        <v>400</v>
      </c>
      <c r="M659" s="49"/>
      <c r="N659" s="26" t="s">
        <v>24</v>
      </c>
      <c r="O659" s="13"/>
      <c r="P659" s="11">
        <f t="shared" si="9"/>
        <v>0</v>
      </c>
      <c r="Q659" s="16"/>
      <c r="R659" s="11"/>
      <c r="S659" s="5"/>
    </row>
    <row r="660" spans="2:19" ht="21.6" customHeight="1" x14ac:dyDescent="0.25">
      <c r="B660" s="30">
        <v>633</v>
      </c>
      <c r="C660" s="41" t="s">
        <v>1047</v>
      </c>
      <c r="D660" s="42"/>
      <c r="E660" s="42"/>
      <c r="F660" s="43"/>
      <c r="G660" s="44" t="s">
        <v>1048</v>
      </c>
      <c r="H660" s="45"/>
      <c r="I660" s="27" t="s">
        <v>1217</v>
      </c>
      <c r="J660" s="46" t="s">
        <v>939</v>
      </c>
      <c r="K660" s="47"/>
      <c r="L660" s="48">
        <v>100</v>
      </c>
      <c r="M660" s="49"/>
      <c r="N660" s="26" t="s">
        <v>24</v>
      </c>
      <c r="O660" s="13"/>
      <c r="P660" s="11">
        <f t="shared" si="9"/>
        <v>0</v>
      </c>
      <c r="Q660" s="16"/>
      <c r="R660" s="11"/>
      <c r="S660" s="5"/>
    </row>
    <row r="661" spans="2:19" ht="21.6" customHeight="1" x14ac:dyDescent="0.25">
      <c r="B661" s="30">
        <v>634</v>
      </c>
      <c r="C661" s="41" t="s">
        <v>1049</v>
      </c>
      <c r="D661" s="42"/>
      <c r="E661" s="42"/>
      <c r="F661" s="43"/>
      <c r="G661" s="44" t="s">
        <v>1048</v>
      </c>
      <c r="H661" s="45"/>
      <c r="I661" s="27" t="s">
        <v>1363</v>
      </c>
      <c r="J661" s="46" t="s">
        <v>939</v>
      </c>
      <c r="K661" s="47"/>
      <c r="L661" s="48">
        <v>130</v>
      </c>
      <c r="M661" s="49"/>
      <c r="N661" s="26" t="s">
        <v>24</v>
      </c>
      <c r="O661" s="13"/>
      <c r="P661" s="11">
        <f t="shared" si="9"/>
        <v>0</v>
      </c>
      <c r="Q661" s="16"/>
      <c r="R661" s="11"/>
      <c r="S661" s="5"/>
    </row>
    <row r="662" spans="2:19" ht="21.6" customHeight="1" x14ac:dyDescent="0.25">
      <c r="B662" s="30">
        <v>635</v>
      </c>
      <c r="C662" s="41" t="s">
        <v>1050</v>
      </c>
      <c r="D662" s="42"/>
      <c r="E662" s="42"/>
      <c r="F662" s="43"/>
      <c r="G662" s="44" t="s">
        <v>1051</v>
      </c>
      <c r="H662" s="45"/>
      <c r="I662" s="27" t="s">
        <v>1333</v>
      </c>
      <c r="J662" s="46" t="s">
        <v>939</v>
      </c>
      <c r="K662" s="47"/>
      <c r="L662" s="48">
        <v>35</v>
      </c>
      <c r="M662" s="49"/>
      <c r="N662" s="26" t="s">
        <v>24</v>
      </c>
      <c r="O662" s="13"/>
      <c r="P662" s="11">
        <f t="shared" si="9"/>
        <v>0</v>
      </c>
      <c r="Q662" s="16"/>
      <c r="R662" s="11"/>
      <c r="S662" s="5"/>
    </row>
    <row r="663" spans="2:19" ht="21.6" customHeight="1" x14ac:dyDescent="0.25">
      <c r="B663" s="30">
        <v>636</v>
      </c>
      <c r="C663" s="41" t="s">
        <v>1052</v>
      </c>
      <c r="D663" s="42"/>
      <c r="E663" s="42"/>
      <c r="F663" s="43"/>
      <c r="G663" s="44" t="s">
        <v>1053</v>
      </c>
      <c r="H663" s="45"/>
      <c r="I663" s="27" t="s">
        <v>1526</v>
      </c>
      <c r="J663" s="46" t="s">
        <v>939</v>
      </c>
      <c r="K663" s="47"/>
      <c r="L663" s="48">
        <v>125</v>
      </c>
      <c r="M663" s="49"/>
      <c r="N663" s="26" t="s">
        <v>24</v>
      </c>
      <c r="O663" s="13"/>
      <c r="P663" s="11">
        <f t="shared" si="9"/>
        <v>0</v>
      </c>
      <c r="Q663" s="16"/>
      <c r="R663" s="11"/>
      <c r="S663" s="5"/>
    </row>
    <row r="664" spans="2:19" ht="21.6" customHeight="1" x14ac:dyDescent="0.25">
      <c r="B664" s="30">
        <v>637</v>
      </c>
      <c r="C664" s="41" t="s">
        <v>1054</v>
      </c>
      <c r="D664" s="42"/>
      <c r="E664" s="42"/>
      <c r="F664" s="43"/>
      <c r="G664" s="44" t="s">
        <v>1055</v>
      </c>
      <c r="H664" s="45"/>
      <c r="I664" s="27" t="s">
        <v>1216</v>
      </c>
      <c r="J664" s="46" t="s">
        <v>939</v>
      </c>
      <c r="K664" s="47"/>
      <c r="L664" s="48">
        <v>250</v>
      </c>
      <c r="M664" s="49"/>
      <c r="N664" s="26" t="s">
        <v>24</v>
      </c>
      <c r="O664" s="13"/>
      <c r="P664" s="11">
        <f t="shared" si="9"/>
        <v>0</v>
      </c>
      <c r="Q664" s="16"/>
      <c r="R664" s="11"/>
      <c r="S664" s="5"/>
    </row>
    <row r="665" spans="2:19" ht="21.6" customHeight="1" x14ac:dyDescent="0.25">
      <c r="B665" s="30">
        <v>638</v>
      </c>
      <c r="C665" s="41" t="s">
        <v>1056</v>
      </c>
      <c r="D665" s="42"/>
      <c r="E665" s="42"/>
      <c r="F665" s="43"/>
      <c r="G665" s="44" t="s">
        <v>1055</v>
      </c>
      <c r="H665" s="45"/>
      <c r="I665" s="27" t="s">
        <v>1216</v>
      </c>
      <c r="J665" s="46" t="s">
        <v>939</v>
      </c>
      <c r="K665" s="47"/>
      <c r="L665" s="48">
        <v>100</v>
      </c>
      <c r="M665" s="49"/>
      <c r="N665" s="26" t="s">
        <v>24</v>
      </c>
      <c r="O665" s="13"/>
      <c r="P665" s="11">
        <f t="shared" si="9"/>
        <v>0</v>
      </c>
      <c r="Q665" s="16"/>
      <c r="R665" s="11"/>
      <c r="S665" s="5"/>
    </row>
    <row r="666" spans="2:19" ht="21.6" customHeight="1" x14ac:dyDescent="0.25">
      <c r="B666" s="30">
        <v>639</v>
      </c>
      <c r="C666" s="41" t="s">
        <v>1200</v>
      </c>
      <c r="D666" s="42"/>
      <c r="E666" s="42"/>
      <c r="F666" s="43"/>
      <c r="G666" s="44" t="s">
        <v>1057</v>
      </c>
      <c r="H666" s="45"/>
      <c r="I666" s="27" t="s">
        <v>1589</v>
      </c>
      <c r="J666" s="46" t="s">
        <v>939</v>
      </c>
      <c r="K666" s="47"/>
      <c r="L666" s="48">
        <v>20</v>
      </c>
      <c r="M666" s="49"/>
      <c r="N666" s="26" t="s">
        <v>24</v>
      </c>
      <c r="O666" s="13"/>
      <c r="P666" s="11">
        <f t="shared" si="9"/>
        <v>0</v>
      </c>
      <c r="Q666" s="16"/>
      <c r="R666" s="11"/>
      <c r="S666" s="5"/>
    </row>
    <row r="667" spans="2:19" ht="21.6" customHeight="1" x14ac:dyDescent="0.25">
      <c r="B667" s="30">
        <v>640</v>
      </c>
      <c r="C667" s="41" t="s">
        <v>1058</v>
      </c>
      <c r="D667" s="42"/>
      <c r="E667" s="42"/>
      <c r="F667" s="43"/>
      <c r="G667" s="44" t="s">
        <v>1059</v>
      </c>
      <c r="H667" s="45"/>
      <c r="I667" s="27" t="s">
        <v>1463</v>
      </c>
      <c r="J667" s="46" t="s">
        <v>939</v>
      </c>
      <c r="K667" s="47"/>
      <c r="L667" s="48">
        <v>150</v>
      </c>
      <c r="M667" s="49"/>
      <c r="N667" s="26" t="s">
        <v>24</v>
      </c>
      <c r="O667" s="13"/>
      <c r="P667" s="11">
        <f t="shared" si="9"/>
        <v>0</v>
      </c>
      <c r="Q667" s="16"/>
      <c r="R667" s="11"/>
      <c r="S667" s="5"/>
    </row>
    <row r="668" spans="2:19" ht="21.6" customHeight="1" x14ac:dyDescent="0.25">
      <c r="B668" s="30">
        <v>641</v>
      </c>
      <c r="C668" s="41" t="s">
        <v>1060</v>
      </c>
      <c r="D668" s="42"/>
      <c r="E668" s="42"/>
      <c r="F668" s="43"/>
      <c r="G668" s="44" t="s">
        <v>1061</v>
      </c>
      <c r="H668" s="45"/>
      <c r="I668" s="27" t="s">
        <v>1502</v>
      </c>
      <c r="J668" s="46" t="s">
        <v>939</v>
      </c>
      <c r="K668" s="47"/>
      <c r="L668" s="48">
        <v>480</v>
      </c>
      <c r="M668" s="49"/>
      <c r="N668" s="26" t="s">
        <v>24</v>
      </c>
      <c r="O668" s="13"/>
      <c r="P668" s="11">
        <f t="shared" si="9"/>
        <v>0</v>
      </c>
      <c r="Q668" s="16"/>
      <c r="R668" s="11"/>
      <c r="S668" s="5"/>
    </row>
    <row r="669" spans="2:19" ht="21.6" customHeight="1" x14ac:dyDescent="0.25">
      <c r="B669" s="30">
        <v>642</v>
      </c>
      <c r="C669" s="41" t="s">
        <v>1062</v>
      </c>
      <c r="D669" s="42"/>
      <c r="E669" s="42"/>
      <c r="F669" s="43"/>
      <c r="G669" s="44" t="s">
        <v>1061</v>
      </c>
      <c r="H669" s="45"/>
      <c r="I669" s="27" t="s">
        <v>1563</v>
      </c>
      <c r="J669" s="46" t="s">
        <v>939</v>
      </c>
      <c r="K669" s="47"/>
      <c r="L669" s="48">
        <v>200</v>
      </c>
      <c r="M669" s="49"/>
      <c r="N669" s="26" t="s">
        <v>24</v>
      </c>
      <c r="O669" s="13"/>
      <c r="P669" s="11">
        <f t="shared" si="9"/>
        <v>0</v>
      </c>
      <c r="Q669" s="16"/>
      <c r="R669" s="11"/>
      <c r="S669" s="5"/>
    </row>
    <row r="670" spans="2:19" ht="21.6" customHeight="1" x14ac:dyDescent="0.25">
      <c r="B670" s="30">
        <v>643</v>
      </c>
      <c r="C670" s="41" t="s">
        <v>1063</v>
      </c>
      <c r="D670" s="42"/>
      <c r="E670" s="42"/>
      <c r="F670" s="43"/>
      <c r="G670" s="44" t="s">
        <v>1064</v>
      </c>
      <c r="H670" s="45"/>
      <c r="I670" s="27" t="s">
        <v>1204</v>
      </c>
      <c r="J670" s="46" t="s">
        <v>939</v>
      </c>
      <c r="K670" s="47"/>
      <c r="L670" s="48">
        <v>135</v>
      </c>
      <c r="M670" s="49"/>
      <c r="N670" s="26" t="s">
        <v>24</v>
      </c>
      <c r="O670" s="13"/>
      <c r="P670" s="11">
        <f t="shared" ref="P670:P718" si="10">+O670*L670</f>
        <v>0</v>
      </c>
      <c r="Q670" s="16"/>
      <c r="R670" s="11"/>
      <c r="S670" s="5"/>
    </row>
    <row r="671" spans="2:19" ht="21.6" customHeight="1" x14ac:dyDescent="0.25">
      <c r="B671" s="30">
        <v>644</v>
      </c>
      <c r="C671" s="41" t="s">
        <v>1065</v>
      </c>
      <c r="D671" s="42"/>
      <c r="E671" s="42"/>
      <c r="F671" s="43"/>
      <c r="G671" s="44" t="s">
        <v>1066</v>
      </c>
      <c r="H671" s="45"/>
      <c r="I671" s="27" t="s">
        <v>1308</v>
      </c>
      <c r="J671" s="46" t="s">
        <v>1067</v>
      </c>
      <c r="K671" s="47"/>
      <c r="L671" s="48">
        <v>30</v>
      </c>
      <c r="M671" s="49"/>
      <c r="N671" s="26" t="s">
        <v>24</v>
      </c>
      <c r="O671" s="13"/>
      <c r="P671" s="11">
        <f t="shared" si="10"/>
        <v>0</v>
      </c>
      <c r="Q671" s="16"/>
      <c r="R671" s="11"/>
      <c r="S671" s="5"/>
    </row>
    <row r="672" spans="2:19" ht="21.6" customHeight="1" x14ac:dyDescent="0.25">
      <c r="B672" s="30">
        <v>645</v>
      </c>
      <c r="C672" s="41" t="s">
        <v>1068</v>
      </c>
      <c r="D672" s="42"/>
      <c r="E672" s="42"/>
      <c r="F672" s="43"/>
      <c r="G672" s="44" t="s">
        <v>1069</v>
      </c>
      <c r="H672" s="45"/>
      <c r="I672" s="27" t="s">
        <v>1498</v>
      </c>
      <c r="J672" s="46" t="s">
        <v>1067</v>
      </c>
      <c r="K672" s="47"/>
      <c r="L672" s="48">
        <v>2000</v>
      </c>
      <c r="M672" s="49"/>
      <c r="N672" s="26" t="s">
        <v>24</v>
      </c>
      <c r="O672" s="13"/>
      <c r="P672" s="11">
        <f t="shared" si="10"/>
        <v>0</v>
      </c>
      <c r="Q672" s="16"/>
      <c r="R672" s="11"/>
      <c r="S672" s="5"/>
    </row>
    <row r="673" spans="2:19" ht="21.6" customHeight="1" x14ac:dyDescent="0.25">
      <c r="B673" s="30">
        <v>646</v>
      </c>
      <c r="C673" s="41" t="s">
        <v>1070</v>
      </c>
      <c r="D673" s="42"/>
      <c r="E673" s="42"/>
      <c r="F673" s="43"/>
      <c r="G673" s="44" t="s">
        <v>1071</v>
      </c>
      <c r="H673" s="45"/>
      <c r="I673" s="27" t="s">
        <v>1590</v>
      </c>
      <c r="J673" s="46" t="s">
        <v>1067</v>
      </c>
      <c r="K673" s="47"/>
      <c r="L673" s="48">
        <v>700</v>
      </c>
      <c r="M673" s="49"/>
      <c r="N673" s="26" t="s">
        <v>24</v>
      </c>
      <c r="O673" s="13"/>
      <c r="P673" s="11">
        <f t="shared" si="10"/>
        <v>0</v>
      </c>
      <c r="Q673" s="16"/>
      <c r="R673" s="11"/>
      <c r="S673" s="5"/>
    </row>
    <row r="674" spans="2:19" ht="21.6" customHeight="1" x14ac:dyDescent="0.25">
      <c r="B674" s="30">
        <v>647</v>
      </c>
      <c r="C674" s="41" t="s">
        <v>1072</v>
      </c>
      <c r="D674" s="42"/>
      <c r="E674" s="42"/>
      <c r="F674" s="43"/>
      <c r="G674" s="44" t="s">
        <v>1071</v>
      </c>
      <c r="H674" s="45"/>
      <c r="I674" s="27" t="s">
        <v>1495</v>
      </c>
      <c r="J674" s="46" t="s">
        <v>1067</v>
      </c>
      <c r="K674" s="47"/>
      <c r="L674" s="48">
        <v>3700</v>
      </c>
      <c r="M674" s="49"/>
      <c r="N674" s="26" t="s">
        <v>24</v>
      </c>
      <c r="O674" s="13"/>
      <c r="P674" s="11">
        <f t="shared" si="10"/>
        <v>0</v>
      </c>
      <c r="Q674" s="16"/>
      <c r="R674" s="11"/>
      <c r="S674" s="5"/>
    </row>
    <row r="675" spans="2:19" ht="21.6" customHeight="1" x14ac:dyDescent="0.25">
      <c r="B675" s="30">
        <v>648</v>
      </c>
      <c r="C675" s="41" t="s">
        <v>1073</v>
      </c>
      <c r="D675" s="42"/>
      <c r="E675" s="42"/>
      <c r="F675" s="43"/>
      <c r="G675" s="44" t="s">
        <v>1074</v>
      </c>
      <c r="H675" s="45"/>
      <c r="I675" s="27" t="s">
        <v>1495</v>
      </c>
      <c r="J675" s="46" t="s">
        <v>1067</v>
      </c>
      <c r="K675" s="47"/>
      <c r="L675" s="48">
        <v>1900</v>
      </c>
      <c r="M675" s="49"/>
      <c r="N675" s="26" t="s">
        <v>24</v>
      </c>
      <c r="O675" s="13"/>
      <c r="P675" s="11">
        <f t="shared" si="10"/>
        <v>0</v>
      </c>
      <c r="Q675" s="16"/>
      <c r="R675" s="11"/>
      <c r="S675" s="5"/>
    </row>
    <row r="676" spans="2:19" ht="21.6" customHeight="1" x14ac:dyDescent="0.25">
      <c r="B676" s="30">
        <v>649</v>
      </c>
      <c r="C676" s="41" t="s">
        <v>1075</v>
      </c>
      <c r="D676" s="42"/>
      <c r="E676" s="42"/>
      <c r="F676" s="43"/>
      <c r="G676" s="44" t="s">
        <v>1076</v>
      </c>
      <c r="H676" s="45"/>
      <c r="I676" s="27" t="s">
        <v>1590</v>
      </c>
      <c r="J676" s="46" t="s">
        <v>1067</v>
      </c>
      <c r="K676" s="47"/>
      <c r="L676" s="48">
        <v>3300</v>
      </c>
      <c r="M676" s="49"/>
      <c r="N676" s="26" t="s">
        <v>24</v>
      </c>
      <c r="O676" s="13"/>
      <c r="P676" s="11">
        <f t="shared" si="10"/>
        <v>0</v>
      </c>
      <c r="Q676" s="16"/>
      <c r="R676" s="11"/>
      <c r="S676" s="5"/>
    </row>
    <row r="677" spans="2:19" ht="21.6" customHeight="1" x14ac:dyDescent="0.25">
      <c r="B677" s="30">
        <v>650</v>
      </c>
      <c r="C677" s="41" t="s">
        <v>1077</v>
      </c>
      <c r="D677" s="42"/>
      <c r="E677" s="42"/>
      <c r="F677" s="43"/>
      <c r="G677" s="44" t="s">
        <v>1078</v>
      </c>
      <c r="H677" s="45"/>
      <c r="I677" s="27" t="s">
        <v>1590</v>
      </c>
      <c r="J677" s="46" t="s">
        <v>1067</v>
      </c>
      <c r="K677" s="47"/>
      <c r="L677" s="48">
        <v>8700</v>
      </c>
      <c r="M677" s="49"/>
      <c r="N677" s="26" t="s">
        <v>24</v>
      </c>
      <c r="O677" s="13"/>
      <c r="P677" s="11">
        <f t="shared" si="10"/>
        <v>0</v>
      </c>
      <c r="Q677" s="16"/>
      <c r="R677" s="11"/>
      <c r="S677" s="5"/>
    </row>
    <row r="678" spans="2:19" ht="21.6" customHeight="1" x14ac:dyDescent="0.25">
      <c r="B678" s="30">
        <v>651</v>
      </c>
      <c r="C678" s="41" t="s">
        <v>1079</v>
      </c>
      <c r="D678" s="42"/>
      <c r="E678" s="42"/>
      <c r="F678" s="43"/>
      <c r="G678" s="44" t="s">
        <v>1080</v>
      </c>
      <c r="H678" s="45"/>
      <c r="I678" s="27" t="s">
        <v>1495</v>
      </c>
      <c r="J678" s="46" t="s">
        <v>1067</v>
      </c>
      <c r="K678" s="47"/>
      <c r="L678" s="48">
        <v>400</v>
      </c>
      <c r="M678" s="49"/>
      <c r="N678" s="26" t="s">
        <v>24</v>
      </c>
      <c r="O678" s="13"/>
      <c r="P678" s="11">
        <f t="shared" si="10"/>
        <v>0</v>
      </c>
      <c r="Q678" s="16"/>
      <c r="R678" s="11"/>
      <c r="S678" s="5"/>
    </row>
    <row r="679" spans="2:19" ht="21.6" customHeight="1" x14ac:dyDescent="0.25">
      <c r="B679" s="30">
        <v>652</v>
      </c>
      <c r="C679" s="41" t="s">
        <v>1081</v>
      </c>
      <c r="D679" s="42"/>
      <c r="E679" s="42"/>
      <c r="F679" s="43"/>
      <c r="G679" s="44" t="s">
        <v>1082</v>
      </c>
      <c r="H679" s="45"/>
      <c r="I679" s="27" t="s">
        <v>1591</v>
      </c>
      <c r="J679" s="46" t="s">
        <v>1067</v>
      </c>
      <c r="K679" s="47"/>
      <c r="L679" s="48">
        <v>3000</v>
      </c>
      <c r="M679" s="49"/>
      <c r="N679" s="26" t="s">
        <v>24</v>
      </c>
      <c r="O679" s="13"/>
      <c r="P679" s="11">
        <f t="shared" si="10"/>
        <v>0</v>
      </c>
      <c r="Q679" s="16"/>
      <c r="R679" s="11"/>
      <c r="S679" s="5"/>
    </row>
    <row r="680" spans="2:19" ht="21.6" customHeight="1" x14ac:dyDescent="0.25">
      <c r="B680" s="30">
        <v>653</v>
      </c>
      <c r="C680" s="41" t="s">
        <v>1083</v>
      </c>
      <c r="D680" s="42"/>
      <c r="E680" s="42"/>
      <c r="F680" s="43"/>
      <c r="G680" s="44" t="s">
        <v>1084</v>
      </c>
      <c r="H680" s="45"/>
      <c r="I680" s="27" t="s">
        <v>1592</v>
      </c>
      <c r="J680" s="46" t="s">
        <v>1067</v>
      </c>
      <c r="K680" s="47"/>
      <c r="L680" s="48">
        <v>6500</v>
      </c>
      <c r="M680" s="49"/>
      <c r="N680" s="26" t="s">
        <v>24</v>
      </c>
      <c r="O680" s="13"/>
      <c r="P680" s="11">
        <f t="shared" si="10"/>
        <v>0</v>
      </c>
      <c r="Q680" s="16"/>
      <c r="R680" s="11"/>
      <c r="S680" s="5"/>
    </row>
    <row r="681" spans="2:19" ht="21.6" customHeight="1" x14ac:dyDescent="0.25">
      <c r="B681" s="30">
        <v>654</v>
      </c>
      <c r="C681" s="41" t="s">
        <v>1085</v>
      </c>
      <c r="D681" s="42"/>
      <c r="E681" s="42"/>
      <c r="F681" s="43"/>
      <c r="G681" s="44" t="s">
        <v>1084</v>
      </c>
      <c r="H681" s="45"/>
      <c r="I681" s="27" t="s">
        <v>1495</v>
      </c>
      <c r="J681" s="46" t="s">
        <v>1067</v>
      </c>
      <c r="K681" s="47"/>
      <c r="L681" s="48">
        <v>15250</v>
      </c>
      <c r="M681" s="49"/>
      <c r="N681" s="26" t="s">
        <v>24</v>
      </c>
      <c r="O681" s="13"/>
      <c r="P681" s="11">
        <f t="shared" si="10"/>
        <v>0</v>
      </c>
      <c r="Q681" s="16"/>
      <c r="R681" s="11"/>
      <c r="S681" s="5"/>
    </row>
    <row r="682" spans="2:19" ht="21.6" customHeight="1" x14ac:dyDescent="0.25">
      <c r="B682" s="30">
        <v>655</v>
      </c>
      <c r="C682" s="41" t="s">
        <v>1086</v>
      </c>
      <c r="D682" s="42"/>
      <c r="E682" s="42"/>
      <c r="F682" s="43"/>
      <c r="G682" s="44" t="s">
        <v>1087</v>
      </c>
      <c r="H682" s="45"/>
      <c r="I682" s="27" t="s">
        <v>1593</v>
      </c>
      <c r="J682" s="46" t="s">
        <v>1067</v>
      </c>
      <c r="K682" s="47"/>
      <c r="L682" s="48">
        <v>5000</v>
      </c>
      <c r="M682" s="49"/>
      <c r="N682" s="26" t="s">
        <v>24</v>
      </c>
      <c r="O682" s="13"/>
      <c r="P682" s="11">
        <f t="shared" si="10"/>
        <v>0</v>
      </c>
      <c r="Q682" s="16"/>
      <c r="R682" s="11"/>
      <c r="S682" s="5"/>
    </row>
    <row r="683" spans="2:19" ht="21.6" customHeight="1" x14ac:dyDescent="0.25">
      <c r="B683" s="30">
        <v>656</v>
      </c>
      <c r="C683" s="41" t="s">
        <v>1088</v>
      </c>
      <c r="D683" s="42"/>
      <c r="E683" s="42"/>
      <c r="F683" s="43"/>
      <c r="G683" s="44" t="s">
        <v>1089</v>
      </c>
      <c r="H683" s="45"/>
      <c r="I683" s="27" t="s">
        <v>1495</v>
      </c>
      <c r="J683" s="46" t="s">
        <v>1067</v>
      </c>
      <c r="K683" s="47"/>
      <c r="L683" s="48">
        <v>1550</v>
      </c>
      <c r="M683" s="49"/>
      <c r="N683" s="26" t="s">
        <v>24</v>
      </c>
      <c r="O683" s="13"/>
      <c r="P683" s="11">
        <f t="shared" si="10"/>
        <v>0</v>
      </c>
      <c r="Q683" s="16"/>
      <c r="R683" s="11"/>
      <c r="S683" s="5"/>
    </row>
    <row r="684" spans="2:19" ht="21.6" customHeight="1" x14ac:dyDescent="0.25">
      <c r="B684" s="30">
        <v>657</v>
      </c>
      <c r="C684" s="41" t="s">
        <v>1090</v>
      </c>
      <c r="D684" s="42"/>
      <c r="E684" s="42"/>
      <c r="F684" s="43"/>
      <c r="G684" s="44" t="s">
        <v>1091</v>
      </c>
      <c r="H684" s="45"/>
      <c r="I684" s="27" t="s">
        <v>1593</v>
      </c>
      <c r="J684" s="46" t="s">
        <v>1067</v>
      </c>
      <c r="K684" s="47"/>
      <c r="L684" s="48">
        <v>5000</v>
      </c>
      <c r="M684" s="49"/>
      <c r="N684" s="26" t="s">
        <v>24</v>
      </c>
      <c r="O684" s="13"/>
      <c r="P684" s="11">
        <f t="shared" si="10"/>
        <v>0</v>
      </c>
      <c r="Q684" s="16"/>
      <c r="R684" s="11"/>
      <c r="S684" s="5"/>
    </row>
    <row r="685" spans="2:19" ht="21.6" customHeight="1" x14ac:dyDescent="0.25">
      <c r="B685" s="30">
        <v>658</v>
      </c>
      <c r="C685" s="41" t="s">
        <v>1092</v>
      </c>
      <c r="D685" s="42"/>
      <c r="E685" s="42"/>
      <c r="F685" s="43"/>
      <c r="G685" s="44" t="s">
        <v>1091</v>
      </c>
      <c r="H685" s="45"/>
      <c r="I685" s="27" t="s">
        <v>1495</v>
      </c>
      <c r="J685" s="46" t="s">
        <v>1067</v>
      </c>
      <c r="K685" s="47"/>
      <c r="L685" s="48">
        <v>5250</v>
      </c>
      <c r="M685" s="49"/>
      <c r="N685" s="26" t="s">
        <v>24</v>
      </c>
      <c r="O685" s="13"/>
      <c r="P685" s="11">
        <f t="shared" si="10"/>
        <v>0</v>
      </c>
      <c r="Q685" s="16"/>
      <c r="R685" s="11"/>
      <c r="S685" s="5"/>
    </row>
    <row r="686" spans="2:19" ht="21.6" customHeight="1" x14ac:dyDescent="0.25">
      <c r="B686" s="30">
        <v>659</v>
      </c>
      <c r="C686" s="41" t="s">
        <v>1093</v>
      </c>
      <c r="D686" s="42"/>
      <c r="E686" s="42"/>
      <c r="F686" s="43"/>
      <c r="G686" s="44" t="s">
        <v>1094</v>
      </c>
      <c r="H686" s="45"/>
      <c r="I686" s="27" t="s">
        <v>1593</v>
      </c>
      <c r="J686" s="46" t="s">
        <v>1067</v>
      </c>
      <c r="K686" s="47"/>
      <c r="L686" s="48">
        <v>5500</v>
      </c>
      <c r="M686" s="49"/>
      <c r="N686" s="26" t="s">
        <v>24</v>
      </c>
      <c r="O686" s="13"/>
      <c r="P686" s="11">
        <f t="shared" si="10"/>
        <v>0</v>
      </c>
      <c r="Q686" s="16"/>
      <c r="R686" s="11"/>
      <c r="S686" s="5"/>
    </row>
    <row r="687" spans="2:19" ht="21.6" customHeight="1" x14ac:dyDescent="0.25">
      <c r="B687" s="30">
        <v>660</v>
      </c>
      <c r="C687" s="41" t="s">
        <v>1095</v>
      </c>
      <c r="D687" s="42"/>
      <c r="E687" s="42"/>
      <c r="F687" s="43"/>
      <c r="G687" s="44" t="s">
        <v>1094</v>
      </c>
      <c r="H687" s="45"/>
      <c r="I687" s="27" t="s">
        <v>1495</v>
      </c>
      <c r="J687" s="46" t="s">
        <v>1067</v>
      </c>
      <c r="K687" s="47"/>
      <c r="L687" s="48">
        <v>2400</v>
      </c>
      <c r="M687" s="49"/>
      <c r="N687" s="26" t="s">
        <v>24</v>
      </c>
      <c r="O687" s="13"/>
      <c r="P687" s="11">
        <f t="shared" si="10"/>
        <v>0</v>
      </c>
      <c r="Q687" s="16"/>
      <c r="R687" s="11"/>
      <c r="S687" s="5"/>
    </row>
    <row r="688" spans="2:19" ht="21.6" customHeight="1" x14ac:dyDescent="0.25">
      <c r="B688" s="30">
        <v>661</v>
      </c>
      <c r="C688" s="41" t="s">
        <v>1096</v>
      </c>
      <c r="D688" s="42"/>
      <c r="E688" s="42"/>
      <c r="F688" s="43"/>
      <c r="G688" s="44" t="s">
        <v>1097</v>
      </c>
      <c r="H688" s="45"/>
      <c r="I688" s="27" t="s">
        <v>1224</v>
      </c>
      <c r="J688" s="46" t="s">
        <v>1067</v>
      </c>
      <c r="K688" s="47"/>
      <c r="L688" s="48">
        <v>800</v>
      </c>
      <c r="M688" s="49"/>
      <c r="N688" s="26" t="s">
        <v>24</v>
      </c>
      <c r="O688" s="13"/>
      <c r="P688" s="11">
        <f t="shared" si="10"/>
        <v>0</v>
      </c>
      <c r="Q688" s="16"/>
      <c r="R688" s="11"/>
      <c r="S688" s="5"/>
    </row>
    <row r="689" spans="2:19" ht="21.6" customHeight="1" x14ac:dyDescent="0.25">
      <c r="B689" s="30">
        <v>662</v>
      </c>
      <c r="C689" s="41" t="s">
        <v>1098</v>
      </c>
      <c r="D689" s="42"/>
      <c r="E689" s="42"/>
      <c r="F689" s="43"/>
      <c r="G689" s="44" t="s">
        <v>1099</v>
      </c>
      <c r="H689" s="45"/>
      <c r="I689" s="27" t="s">
        <v>1495</v>
      </c>
      <c r="J689" s="46" t="s">
        <v>1067</v>
      </c>
      <c r="K689" s="47"/>
      <c r="L689" s="48">
        <v>50</v>
      </c>
      <c r="M689" s="49"/>
      <c r="N689" s="26" t="s">
        <v>24</v>
      </c>
      <c r="O689" s="13"/>
      <c r="P689" s="11">
        <f t="shared" si="10"/>
        <v>0</v>
      </c>
      <c r="Q689" s="16"/>
      <c r="R689" s="11"/>
      <c r="S689" s="5"/>
    </row>
    <row r="690" spans="2:19" ht="21.6" customHeight="1" x14ac:dyDescent="0.25">
      <c r="B690" s="30">
        <v>663</v>
      </c>
      <c r="C690" s="41" t="s">
        <v>1636</v>
      </c>
      <c r="D690" s="42"/>
      <c r="E690" s="42"/>
      <c r="F690" s="43"/>
      <c r="G690" s="44" t="s">
        <v>1100</v>
      </c>
      <c r="H690" s="45"/>
      <c r="I690" s="27" t="s">
        <v>1495</v>
      </c>
      <c r="J690" s="46" t="s">
        <v>1067</v>
      </c>
      <c r="K690" s="47"/>
      <c r="L690" s="48">
        <v>650</v>
      </c>
      <c r="M690" s="49"/>
      <c r="N690" s="26" t="s">
        <v>24</v>
      </c>
      <c r="O690" s="13"/>
      <c r="P690" s="11">
        <f t="shared" si="10"/>
        <v>0</v>
      </c>
      <c r="Q690" s="16"/>
      <c r="R690" s="11"/>
      <c r="S690" s="5"/>
    </row>
    <row r="691" spans="2:19" ht="21.6" customHeight="1" x14ac:dyDescent="0.25">
      <c r="B691" s="30">
        <v>664</v>
      </c>
      <c r="C691" s="41" t="s">
        <v>1201</v>
      </c>
      <c r="D691" s="42"/>
      <c r="E691" s="42"/>
      <c r="F691" s="43"/>
      <c r="G691" s="44" t="s">
        <v>1101</v>
      </c>
      <c r="H691" s="45"/>
      <c r="I691" s="27" t="s">
        <v>1594</v>
      </c>
      <c r="J691" s="46" t="s">
        <v>1067</v>
      </c>
      <c r="K691" s="47"/>
      <c r="L691" s="48">
        <v>150</v>
      </c>
      <c r="M691" s="49"/>
      <c r="N691" s="26" t="s">
        <v>24</v>
      </c>
      <c r="O691" s="13"/>
      <c r="P691" s="11">
        <f t="shared" si="10"/>
        <v>0</v>
      </c>
      <c r="Q691" s="16"/>
      <c r="R691" s="11"/>
      <c r="S691" s="5"/>
    </row>
    <row r="692" spans="2:19" ht="21.6" customHeight="1" x14ac:dyDescent="0.25">
      <c r="B692" s="30">
        <v>665</v>
      </c>
      <c r="C692" s="41" t="s">
        <v>1202</v>
      </c>
      <c r="D692" s="42"/>
      <c r="E692" s="42"/>
      <c r="F692" s="43"/>
      <c r="G692" s="44" t="s">
        <v>1101</v>
      </c>
      <c r="H692" s="45"/>
      <c r="I692" s="27" t="s">
        <v>1595</v>
      </c>
      <c r="J692" s="46" t="s">
        <v>1067</v>
      </c>
      <c r="K692" s="47"/>
      <c r="L692" s="48">
        <v>100</v>
      </c>
      <c r="M692" s="49"/>
      <c r="N692" s="26" t="s">
        <v>24</v>
      </c>
      <c r="O692" s="13"/>
      <c r="P692" s="11">
        <f t="shared" si="10"/>
        <v>0</v>
      </c>
      <c r="Q692" s="16"/>
      <c r="R692" s="11"/>
      <c r="S692" s="5"/>
    </row>
    <row r="693" spans="2:19" ht="21.6" customHeight="1" x14ac:dyDescent="0.25">
      <c r="B693" s="30">
        <v>666</v>
      </c>
      <c r="C693" s="41" t="s">
        <v>1637</v>
      </c>
      <c r="D693" s="42"/>
      <c r="E693" s="42"/>
      <c r="F693" s="43"/>
      <c r="G693" s="44" t="s">
        <v>1102</v>
      </c>
      <c r="H693" s="45"/>
      <c r="I693" s="27" t="s">
        <v>1596</v>
      </c>
      <c r="J693" s="46" t="s">
        <v>1067</v>
      </c>
      <c r="K693" s="47"/>
      <c r="L693" s="48">
        <v>15</v>
      </c>
      <c r="M693" s="49"/>
      <c r="N693" s="26" t="s">
        <v>24</v>
      </c>
      <c r="O693" s="13"/>
      <c r="P693" s="11">
        <f t="shared" si="10"/>
        <v>0</v>
      </c>
      <c r="Q693" s="16"/>
      <c r="R693" s="11"/>
      <c r="S693" s="5"/>
    </row>
    <row r="694" spans="2:19" ht="21.6" customHeight="1" x14ac:dyDescent="0.25">
      <c r="B694" s="30">
        <v>667</v>
      </c>
      <c r="C694" s="41" t="s">
        <v>1103</v>
      </c>
      <c r="D694" s="42"/>
      <c r="E694" s="42"/>
      <c r="F694" s="43"/>
      <c r="G694" s="44" t="s">
        <v>1104</v>
      </c>
      <c r="H694" s="45"/>
      <c r="I694" s="27" t="s">
        <v>1593</v>
      </c>
      <c r="J694" s="46" t="s">
        <v>1067</v>
      </c>
      <c r="K694" s="47"/>
      <c r="L694" s="48">
        <v>46000</v>
      </c>
      <c r="M694" s="49"/>
      <c r="N694" s="26" t="s">
        <v>24</v>
      </c>
      <c r="O694" s="13"/>
      <c r="P694" s="11">
        <f t="shared" si="10"/>
        <v>0</v>
      </c>
      <c r="Q694" s="16"/>
      <c r="R694" s="11"/>
      <c r="S694" s="5"/>
    </row>
    <row r="695" spans="2:19" ht="21.6" customHeight="1" x14ac:dyDescent="0.25">
      <c r="B695" s="30">
        <v>668</v>
      </c>
      <c r="C695" s="41" t="s">
        <v>1105</v>
      </c>
      <c r="D695" s="42"/>
      <c r="E695" s="42"/>
      <c r="F695" s="43"/>
      <c r="G695" s="44" t="s">
        <v>1106</v>
      </c>
      <c r="H695" s="45"/>
      <c r="I695" s="27" t="s">
        <v>1495</v>
      </c>
      <c r="J695" s="46" t="s">
        <v>1067</v>
      </c>
      <c r="K695" s="47"/>
      <c r="L695" s="48">
        <v>15000</v>
      </c>
      <c r="M695" s="49"/>
      <c r="N695" s="26" t="s">
        <v>24</v>
      </c>
      <c r="O695" s="13"/>
      <c r="P695" s="11">
        <f t="shared" si="10"/>
        <v>0</v>
      </c>
      <c r="Q695" s="16"/>
      <c r="R695" s="11"/>
      <c r="S695" s="5"/>
    </row>
    <row r="696" spans="2:19" ht="21.6" customHeight="1" x14ac:dyDescent="0.25">
      <c r="B696" s="30">
        <v>669</v>
      </c>
      <c r="C696" s="41" t="s">
        <v>1107</v>
      </c>
      <c r="D696" s="42"/>
      <c r="E696" s="42"/>
      <c r="F696" s="43"/>
      <c r="G696" s="44" t="s">
        <v>1108</v>
      </c>
      <c r="H696" s="45"/>
      <c r="I696" s="27" t="s">
        <v>1593</v>
      </c>
      <c r="J696" s="46" t="s">
        <v>1067</v>
      </c>
      <c r="K696" s="47"/>
      <c r="L696" s="48">
        <v>1150</v>
      </c>
      <c r="M696" s="49"/>
      <c r="N696" s="26" t="s">
        <v>24</v>
      </c>
      <c r="O696" s="13"/>
      <c r="P696" s="11">
        <f t="shared" si="10"/>
        <v>0</v>
      </c>
      <c r="Q696" s="16"/>
      <c r="R696" s="11"/>
      <c r="S696" s="5"/>
    </row>
    <row r="697" spans="2:19" ht="21.6" customHeight="1" x14ac:dyDescent="0.25">
      <c r="B697" s="30">
        <v>670</v>
      </c>
      <c r="C697" s="41" t="s">
        <v>1109</v>
      </c>
      <c r="D697" s="42"/>
      <c r="E697" s="42"/>
      <c r="F697" s="43"/>
      <c r="G697" s="44" t="s">
        <v>1110</v>
      </c>
      <c r="H697" s="45"/>
      <c r="I697" s="27" t="s">
        <v>1495</v>
      </c>
      <c r="J697" s="46" t="s">
        <v>1067</v>
      </c>
      <c r="K697" s="47"/>
      <c r="L697" s="48">
        <v>300</v>
      </c>
      <c r="M697" s="49"/>
      <c r="N697" s="26" t="s">
        <v>24</v>
      </c>
      <c r="O697" s="13"/>
      <c r="P697" s="11">
        <f t="shared" si="10"/>
        <v>0</v>
      </c>
      <c r="Q697" s="16"/>
      <c r="R697" s="11"/>
      <c r="S697" s="5"/>
    </row>
    <row r="698" spans="2:19" ht="21.6" customHeight="1" x14ac:dyDescent="0.25">
      <c r="B698" s="30">
        <v>671</v>
      </c>
      <c r="C698" s="41" t="s">
        <v>1111</v>
      </c>
      <c r="D698" s="42"/>
      <c r="E698" s="42"/>
      <c r="F698" s="43"/>
      <c r="G698" s="44" t="s">
        <v>1112</v>
      </c>
      <c r="H698" s="45"/>
      <c r="I698" s="27" t="s">
        <v>1593</v>
      </c>
      <c r="J698" s="46" t="s">
        <v>1067</v>
      </c>
      <c r="K698" s="47"/>
      <c r="L698" s="48">
        <v>600</v>
      </c>
      <c r="M698" s="49"/>
      <c r="N698" s="26" t="s">
        <v>24</v>
      </c>
      <c r="O698" s="13"/>
      <c r="P698" s="11">
        <f t="shared" si="10"/>
        <v>0</v>
      </c>
      <c r="Q698" s="16"/>
      <c r="R698" s="11"/>
      <c r="S698" s="5"/>
    </row>
    <row r="699" spans="2:19" ht="21.6" customHeight="1" x14ac:dyDescent="0.25">
      <c r="B699" s="30">
        <v>672</v>
      </c>
      <c r="C699" s="41" t="s">
        <v>1113</v>
      </c>
      <c r="D699" s="42"/>
      <c r="E699" s="42"/>
      <c r="F699" s="43"/>
      <c r="G699" s="44" t="s">
        <v>1114</v>
      </c>
      <c r="H699" s="45"/>
      <c r="I699" s="27" t="s">
        <v>1593</v>
      </c>
      <c r="J699" s="46" t="s">
        <v>1067</v>
      </c>
      <c r="K699" s="47"/>
      <c r="L699" s="48">
        <v>100000</v>
      </c>
      <c r="M699" s="49"/>
      <c r="N699" s="26" t="s">
        <v>24</v>
      </c>
      <c r="O699" s="13"/>
      <c r="P699" s="11">
        <f t="shared" si="10"/>
        <v>0</v>
      </c>
      <c r="Q699" s="16"/>
      <c r="R699" s="11"/>
      <c r="S699" s="5"/>
    </row>
    <row r="700" spans="2:19" ht="21.6" customHeight="1" x14ac:dyDescent="0.25">
      <c r="B700" s="30">
        <v>673</v>
      </c>
      <c r="C700" s="41" t="s">
        <v>1115</v>
      </c>
      <c r="D700" s="42"/>
      <c r="E700" s="42"/>
      <c r="F700" s="43"/>
      <c r="G700" s="44" t="s">
        <v>1114</v>
      </c>
      <c r="H700" s="45"/>
      <c r="I700" s="27" t="s">
        <v>1592</v>
      </c>
      <c r="J700" s="46" t="s">
        <v>1067</v>
      </c>
      <c r="K700" s="47"/>
      <c r="L700" s="48">
        <v>290000</v>
      </c>
      <c r="M700" s="49"/>
      <c r="N700" s="26" t="s">
        <v>24</v>
      </c>
      <c r="O700" s="13"/>
      <c r="P700" s="11">
        <f t="shared" si="10"/>
        <v>0</v>
      </c>
      <c r="Q700" s="16"/>
      <c r="R700" s="11"/>
      <c r="S700" s="5"/>
    </row>
    <row r="701" spans="2:19" ht="21.6" customHeight="1" x14ac:dyDescent="0.25">
      <c r="B701" s="30">
        <v>674</v>
      </c>
      <c r="C701" s="41" t="s">
        <v>1116</v>
      </c>
      <c r="D701" s="42"/>
      <c r="E701" s="42"/>
      <c r="F701" s="43"/>
      <c r="G701" s="44" t="s">
        <v>1114</v>
      </c>
      <c r="H701" s="45"/>
      <c r="I701" s="27" t="s">
        <v>1597</v>
      </c>
      <c r="J701" s="46" t="s">
        <v>1067</v>
      </c>
      <c r="K701" s="47"/>
      <c r="L701" s="48">
        <v>40750</v>
      </c>
      <c r="M701" s="49"/>
      <c r="N701" s="26" t="s">
        <v>24</v>
      </c>
      <c r="O701" s="13"/>
      <c r="P701" s="11">
        <f t="shared" si="10"/>
        <v>0</v>
      </c>
      <c r="Q701" s="16"/>
      <c r="R701" s="11"/>
      <c r="S701" s="5"/>
    </row>
    <row r="702" spans="2:19" ht="21.6" customHeight="1" x14ac:dyDescent="0.25">
      <c r="B702" s="30">
        <v>675</v>
      </c>
      <c r="C702" s="41" t="s">
        <v>1117</v>
      </c>
      <c r="D702" s="42"/>
      <c r="E702" s="42"/>
      <c r="F702" s="43"/>
      <c r="G702" s="44" t="s">
        <v>1114</v>
      </c>
      <c r="H702" s="45"/>
      <c r="I702" s="27" t="s">
        <v>1224</v>
      </c>
      <c r="J702" s="46" t="s">
        <v>1067</v>
      </c>
      <c r="K702" s="47"/>
      <c r="L702" s="48">
        <v>17000</v>
      </c>
      <c r="M702" s="49"/>
      <c r="N702" s="26" t="s">
        <v>24</v>
      </c>
      <c r="O702" s="13"/>
      <c r="P702" s="11">
        <f t="shared" si="10"/>
        <v>0</v>
      </c>
      <c r="Q702" s="16"/>
      <c r="R702" s="11"/>
      <c r="S702" s="5"/>
    </row>
    <row r="703" spans="2:19" ht="21.6" customHeight="1" x14ac:dyDescent="0.25">
      <c r="B703" s="30">
        <v>676</v>
      </c>
      <c r="C703" s="41" t="s">
        <v>1118</v>
      </c>
      <c r="D703" s="42"/>
      <c r="E703" s="42"/>
      <c r="F703" s="43"/>
      <c r="G703" s="44" t="s">
        <v>1114</v>
      </c>
      <c r="H703" s="45"/>
      <c r="I703" s="27" t="s">
        <v>1495</v>
      </c>
      <c r="J703" s="46" t="s">
        <v>1067</v>
      </c>
      <c r="K703" s="47"/>
      <c r="L703" s="48">
        <v>60000</v>
      </c>
      <c r="M703" s="49"/>
      <c r="N703" s="26" t="s">
        <v>24</v>
      </c>
      <c r="O703" s="13"/>
      <c r="P703" s="11">
        <f t="shared" si="10"/>
        <v>0</v>
      </c>
      <c r="Q703" s="16"/>
      <c r="R703" s="11"/>
      <c r="S703" s="5"/>
    </row>
    <row r="704" spans="2:19" ht="21.6" customHeight="1" x14ac:dyDescent="0.25">
      <c r="B704" s="30">
        <v>677</v>
      </c>
      <c r="C704" s="41" t="s">
        <v>1119</v>
      </c>
      <c r="D704" s="42"/>
      <c r="E704" s="42"/>
      <c r="F704" s="43"/>
      <c r="G704" s="44" t="s">
        <v>1114</v>
      </c>
      <c r="H704" s="45"/>
      <c r="I704" s="27" t="s">
        <v>1598</v>
      </c>
      <c r="J704" s="46" t="s">
        <v>1067</v>
      </c>
      <c r="K704" s="47"/>
      <c r="L704" s="48">
        <v>29500</v>
      </c>
      <c r="M704" s="49"/>
      <c r="N704" s="26" t="s">
        <v>24</v>
      </c>
      <c r="O704" s="13"/>
      <c r="P704" s="11">
        <f t="shared" si="10"/>
        <v>0</v>
      </c>
      <c r="Q704" s="16"/>
      <c r="R704" s="11"/>
      <c r="S704" s="5"/>
    </row>
    <row r="705" spans="2:19" ht="21.6" customHeight="1" x14ac:dyDescent="0.25">
      <c r="B705" s="30">
        <v>678</v>
      </c>
      <c r="C705" s="41" t="s">
        <v>1120</v>
      </c>
      <c r="D705" s="42"/>
      <c r="E705" s="42"/>
      <c r="F705" s="43"/>
      <c r="G705" s="44" t="s">
        <v>1114</v>
      </c>
      <c r="H705" s="45"/>
      <c r="I705" s="27" t="s">
        <v>1599</v>
      </c>
      <c r="J705" s="46" t="s">
        <v>1067</v>
      </c>
      <c r="K705" s="47"/>
      <c r="L705" s="48">
        <v>16000</v>
      </c>
      <c r="M705" s="49"/>
      <c r="N705" s="26" t="s">
        <v>24</v>
      </c>
      <c r="O705" s="13"/>
      <c r="P705" s="11">
        <f t="shared" si="10"/>
        <v>0</v>
      </c>
      <c r="Q705" s="16"/>
      <c r="R705" s="11"/>
      <c r="S705" s="5"/>
    </row>
    <row r="706" spans="2:19" ht="21.6" customHeight="1" x14ac:dyDescent="0.25">
      <c r="B706" s="30">
        <v>679</v>
      </c>
      <c r="C706" s="41" t="s">
        <v>1121</v>
      </c>
      <c r="D706" s="42"/>
      <c r="E706" s="42"/>
      <c r="F706" s="43"/>
      <c r="G706" s="44" t="s">
        <v>1114</v>
      </c>
      <c r="H706" s="45"/>
      <c r="I706" s="27" t="s">
        <v>1600</v>
      </c>
      <c r="J706" s="46" t="s">
        <v>1067</v>
      </c>
      <c r="K706" s="47"/>
      <c r="L706" s="48">
        <v>22400</v>
      </c>
      <c r="M706" s="49"/>
      <c r="N706" s="26" t="s">
        <v>24</v>
      </c>
      <c r="O706" s="13"/>
      <c r="P706" s="11">
        <f t="shared" si="10"/>
        <v>0</v>
      </c>
      <c r="Q706" s="16"/>
      <c r="R706" s="11"/>
      <c r="S706" s="5"/>
    </row>
    <row r="707" spans="2:19" ht="21.6" customHeight="1" x14ac:dyDescent="0.25">
      <c r="B707" s="30">
        <v>680</v>
      </c>
      <c r="C707" s="41" t="s">
        <v>1122</v>
      </c>
      <c r="D707" s="42"/>
      <c r="E707" s="42"/>
      <c r="F707" s="43"/>
      <c r="G707" s="44" t="s">
        <v>1123</v>
      </c>
      <c r="H707" s="45"/>
      <c r="I707" s="27" t="s">
        <v>1593</v>
      </c>
      <c r="J707" s="46" t="s">
        <v>1067</v>
      </c>
      <c r="K707" s="47"/>
      <c r="L707" s="48">
        <v>9700</v>
      </c>
      <c r="M707" s="49"/>
      <c r="N707" s="26" t="s">
        <v>24</v>
      </c>
      <c r="O707" s="13"/>
      <c r="P707" s="11">
        <f t="shared" si="10"/>
        <v>0</v>
      </c>
      <c r="Q707" s="16"/>
      <c r="R707" s="11"/>
      <c r="S707" s="5"/>
    </row>
    <row r="708" spans="2:19" ht="21.6" customHeight="1" x14ac:dyDescent="0.25">
      <c r="B708" s="30">
        <v>681</v>
      </c>
      <c r="C708" s="41" t="s">
        <v>1638</v>
      </c>
      <c r="D708" s="42"/>
      <c r="E708" s="42"/>
      <c r="F708" s="43"/>
      <c r="G708" s="44" t="s">
        <v>1124</v>
      </c>
      <c r="H708" s="45"/>
      <c r="I708" s="27" t="s">
        <v>1495</v>
      </c>
      <c r="J708" s="46" t="s">
        <v>1067</v>
      </c>
      <c r="K708" s="47"/>
      <c r="L708" s="48">
        <v>450</v>
      </c>
      <c r="M708" s="49"/>
      <c r="N708" s="26" t="s">
        <v>24</v>
      </c>
      <c r="O708" s="13"/>
      <c r="P708" s="11">
        <f t="shared" si="10"/>
        <v>0</v>
      </c>
      <c r="Q708" s="16"/>
      <c r="R708" s="11"/>
      <c r="S708" s="5"/>
    </row>
    <row r="709" spans="2:19" ht="21.6" customHeight="1" x14ac:dyDescent="0.25">
      <c r="B709" s="30">
        <v>682</v>
      </c>
      <c r="C709" s="41" t="s">
        <v>1639</v>
      </c>
      <c r="D709" s="42"/>
      <c r="E709" s="42"/>
      <c r="F709" s="43"/>
      <c r="G709" s="44" t="s">
        <v>1125</v>
      </c>
      <c r="H709" s="45"/>
      <c r="I709" s="27" t="s">
        <v>1601</v>
      </c>
      <c r="J709" s="46" t="s">
        <v>1067</v>
      </c>
      <c r="K709" s="47"/>
      <c r="L709" s="48">
        <v>20</v>
      </c>
      <c r="M709" s="49"/>
      <c r="N709" s="26" t="s">
        <v>24</v>
      </c>
      <c r="O709" s="13"/>
      <c r="P709" s="11">
        <f t="shared" si="10"/>
        <v>0</v>
      </c>
      <c r="Q709" s="16"/>
      <c r="R709" s="11"/>
      <c r="S709" s="5"/>
    </row>
    <row r="710" spans="2:19" ht="21.6" customHeight="1" x14ac:dyDescent="0.25">
      <c r="B710" s="30">
        <v>683</v>
      </c>
      <c r="C710" s="41" t="s">
        <v>1126</v>
      </c>
      <c r="D710" s="42"/>
      <c r="E710" s="42"/>
      <c r="F710" s="43"/>
      <c r="G710" s="44" t="s">
        <v>1127</v>
      </c>
      <c r="H710" s="45"/>
      <c r="I710" s="27" t="s">
        <v>1602</v>
      </c>
      <c r="J710" s="46" t="s">
        <v>1067</v>
      </c>
      <c r="K710" s="47"/>
      <c r="L710" s="48">
        <v>8350</v>
      </c>
      <c r="M710" s="49"/>
      <c r="N710" s="26" t="s">
        <v>24</v>
      </c>
      <c r="O710" s="13"/>
      <c r="P710" s="11">
        <f t="shared" si="10"/>
        <v>0</v>
      </c>
      <c r="Q710" s="16"/>
      <c r="R710" s="11"/>
      <c r="S710" s="5"/>
    </row>
    <row r="711" spans="2:19" ht="21.6" customHeight="1" x14ac:dyDescent="0.25">
      <c r="B711" s="30">
        <v>684</v>
      </c>
      <c r="C711" s="41" t="s">
        <v>1128</v>
      </c>
      <c r="D711" s="42"/>
      <c r="E711" s="42"/>
      <c r="F711" s="43"/>
      <c r="G711" s="44" t="s">
        <v>1129</v>
      </c>
      <c r="H711" s="45"/>
      <c r="I711" s="27" t="s">
        <v>1603</v>
      </c>
      <c r="J711" s="46" t="s">
        <v>1067</v>
      </c>
      <c r="K711" s="47"/>
      <c r="L711" s="48">
        <v>50</v>
      </c>
      <c r="M711" s="49"/>
      <c r="N711" s="26" t="s">
        <v>24</v>
      </c>
      <c r="O711" s="13"/>
      <c r="P711" s="11">
        <f t="shared" si="10"/>
        <v>0</v>
      </c>
      <c r="Q711" s="16"/>
      <c r="R711" s="11"/>
      <c r="S711" s="5"/>
    </row>
    <row r="712" spans="2:19" ht="21.6" customHeight="1" x14ac:dyDescent="0.25">
      <c r="B712" s="30">
        <v>685</v>
      </c>
      <c r="C712" s="41" t="s">
        <v>1130</v>
      </c>
      <c r="D712" s="42"/>
      <c r="E712" s="42"/>
      <c r="F712" s="43"/>
      <c r="G712" s="44" t="s">
        <v>1129</v>
      </c>
      <c r="H712" s="45"/>
      <c r="I712" s="27" t="s">
        <v>1604</v>
      </c>
      <c r="J712" s="46" t="s">
        <v>1067</v>
      </c>
      <c r="K712" s="47"/>
      <c r="L712" s="48">
        <v>40</v>
      </c>
      <c r="M712" s="49"/>
      <c r="N712" s="26" t="s">
        <v>24</v>
      </c>
      <c r="O712" s="13"/>
      <c r="P712" s="11">
        <f t="shared" si="10"/>
        <v>0</v>
      </c>
      <c r="Q712" s="16"/>
      <c r="R712" s="11"/>
      <c r="S712" s="5"/>
    </row>
    <row r="713" spans="2:19" ht="21.6" customHeight="1" x14ac:dyDescent="0.25">
      <c r="B713" s="30">
        <v>686</v>
      </c>
      <c r="C713" s="41" t="s">
        <v>1131</v>
      </c>
      <c r="D713" s="42"/>
      <c r="E713" s="42"/>
      <c r="F713" s="43"/>
      <c r="G713" s="44" t="s">
        <v>1129</v>
      </c>
      <c r="H713" s="45"/>
      <c r="I713" s="27" t="s">
        <v>1605</v>
      </c>
      <c r="J713" s="46" t="s">
        <v>1067</v>
      </c>
      <c r="K713" s="47"/>
      <c r="L713" s="48">
        <v>20</v>
      </c>
      <c r="M713" s="49"/>
      <c r="N713" s="26" t="s">
        <v>24</v>
      </c>
      <c r="O713" s="13"/>
      <c r="P713" s="11">
        <f t="shared" si="10"/>
        <v>0</v>
      </c>
      <c r="Q713" s="16"/>
      <c r="R713" s="11"/>
      <c r="S713" s="5"/>
    </row>
    <row r="714" spans="2:19" ht="21.6" customHeight="1" x14ac:dyDescent="0.25">
      <c r="B714" s="30">
        <v>687</v>
      </c>
      <c r="C714" s="41" t="s">
        <v>1132</v>
      </c>
      <c r="D714" s="42"/>
      <c r="E714" s="42"/>
      <c r="F714" s="43"/>
      <c r="G714" s="44" t="s">
        <v>1129</v>
      </c>
      <c r="H714" s="45"/>
      <c r="I714" s="27" t="s">
        <v>1606</v>
      </c>
      <c r="J714" s="46" t="s">
        <v>1067</v>
      </c>
      <c r="K714" s="47"/>
      <c r="L714" s="48">
        <v>90</v>
      </c>
      <c r="M714" s="49"/>
      <c r="N714" s="26" t="s">
        <v>24</v>
      </c>
      <c r="O714" s="13"/>
      <c r="P714" s="11">
        <f t="shared" si="10"/>
        <v>0</v>
      </c>
      <c r="Q714" s="16"/>
      <c r="R714" s="11"/>
      <c r="S714" s="5"/>
    </row>
    <row r="715" spans="2:19" ht="21.6" customHeight="1" x14ac:dyDescent="0.25">
      <c r="B715" s="30">
        <v>688</v>
      </c>
      <c r="C715" s="41" t="s">
        <v>1133</v>
      </c>
      <c r="D715" s="42"/>
      <c r="E715" s="42"/>
      <c r="F715" s="43"/>
      <c r="G715" s="44" t="s">
        <v>1134</v>
      </c>
      <c r="H715" s="45"/>
      <c r="I715" s="27" t="s">
        <v>1592</v>
      </c>
      <c r="J715" s="46" t="s">
        <v>1067</v>
      </c>
      <c r="K715" s="47"/>
      <c r="L715" s="48">
        <v>1600</v>
      </c>
      <c r="M715" s="49"/>
      <c r="N715" s="26" t="s">
        <v>24</v>
      </c>
      <c r="O715" s="13"/>
      <c r="P715" s="11">
        <f t="shared" si="10"/>
        <v>0</v>
      </c>
      <c r="Q715" s="16"/>
      <c r="R715" s="11"/>
      <c r="S715" s="5"/>
    </row>
    <row r="716" spans="2:19" ht="21.6" customHeight="1" x14ac:dyDescent="0.25">
      <c r="B716" s="30">
        <v>689</v>
      </c>
      <c r="C716" s="41" t="s">
        <v>1135</v>
      </c>
      <c r="D716" s="42"/>
      <c r="E716" s="42"/>
      <c r="F716" s="43"/>
      <c r="G716" s="44" t="s">
        <v>1136</v>
      </c>
      <c r="H716" s="45"/>
      <c r="I716" s="27" t="s">
        <v>1593</v>
      </c>
      <c r="J716" s="46" t="s">
        <v>1067</v>
      </c>
      <c r="K716" s="47"/>
      <c r="L716" s="48">
        <v>650</v>
      </c>
      <c r="M716" s="49"/>
      <c r="N716" s="26" t="s">
        <v>24</v>
      </c>
      <c r="O716" s="13"/>
      <c r="P716" s="11">
        <f t="shared" si="10"/>
        <v>0</v>
      </c>
      <c r="Q716" s="16"/>
      <c r="R716" s="11"/>
      <c r="S716" s="5"/>
    </row>
    <row r="717" spans="2:19" ht="21.6" customHeight="1" x14ac:dyDescent="0.25">
      <c r="B717" s="30">
        <v>690</v>
      </c>
      <c r="C717" s="41" t="s">
        <v>1137</v>
      </c>
      <c r="D717" s="42"/>
      <c r="E717" s="42"/>
      <c r="F717" s="43"/>
      <c r="G717" s="44" t="s">
        <v>1138</v>
      </c>
      <c r="H717" s="45"/>
      <c r="I717" s="27" t="s">
        <v>1607</v>
      </c>
      <c r="J717" s="46" t="s">
        <v>1067</v>
      </c>
      <c r="K717" s="47"/>
      <c r="L717" s="48">
        <v>750</v>
      </c>
      <c r="M717" s="49"/>
      <c r="N717" s="26" t="s">
        <v>24</v>
      </c>
      <c r="O717" s="13"/>
      <c r="P717" s="11">
        <f t="shared" si="10"/>
        <v>0</v>
      </c>
      <c r="Q717" s="16"/>
      <c r="R717" s="11"/>
      <c r="S717" s="5"/>
    </row>
    <row r="718" spans="2:19" ht="21.6" customHeight="1" x14ac:dyDescent="0.25">
      <c r="B718" s="30">
        <v>691</v>
      </c>
      <c r="C718" s="41" t="s">
        <v>1139</v>
      </c>
      <c r="D718" s="42"/>
      <c r="E718" s="42"/>
      <c r="F718" s="43"/>
      <c r="G718" s="44" t="s">
        <v>1129</v>
      </c>
      <c r="H718" s="45"/>
      <c r="I718" s="27" t="s">
        <v>1608</v>
      </c>
      <c r="J718" s="46" t="s">
        <v>1067</v>
      </c>
      <c r="K718" s="47"/>
      <c r="L718" s="48">
        <v>25</v>
      </c>
      <c r="M718" s="49"/>
      <c r="N718" s="26" t="s">
        <v>24</v>
      </c>
      <c r="O718" s="13"/>
      <c r="P718" s="11">
        <f t="shared" si="10"/>
        <v>0</v>
      </c>
      <c r="Q718" s="16"/>
      <c r="R718" s="11"/>
      <c r="S718" s="5"/>
    </row>
    <row r="719" spans="2:19" ht="21.6" customHeight="1" thickBot="1" x14ac:dyDescent="0.3">
      <c r="B719" s="89" t="s">
        <v>25</v>
      </c>
      <c r="C719" s="90"/>
      <c r="D719" s="90"/>
      <c r="E719" s="90"/>
      <c r="F719" s="90"/>
      <c r="G719" s="90"/>
      <c r="H719" s="90"/>
      <c r="I719" s="90"/>
      <c r="J719" s="90"/>
      <c r="K719" s="90"/>
      <c r="L719" s="90"/>
      <c r="M719" s="90"/>
      <c r="N719" s="17"/>
      <c r="O719" s="14"/>
      <c r="P719" s="15"/>
      <c r="Q719" s="6"/>
      <c r="R719" s="6"/>
      <c r="S719" s="7"/>
    </row>
    <row r="720" spans="2:19" ht="21.6" customHeight="1" thickTop="1" thickBot="1" x14ac:dyDescent="0.3">
      <c r="B720" s="91" t="s">
        <v>26</v>
      </c>
      <c r="C720" s="92"/>
      <c r="D720" s="92"/>
      <c r="E720" s="92"/>
      <c r="F720" s="92"/>
      <c r="G720" s="92"/>
      <c r="H720" s="92"/>
      <c r="I720" s="92"/>
      <c r="J720" s="92"/>
      <c r="K720" s="92"/>
      <c r="L720" s="92"/>
      <c r="M720" s="92"/>
      <c r="N720" s="92"/>
      <c r="O720" s="92"/>
      <c r="P720" s="92"/>
      <c r="Q720" s="92"/>
      <c r="R720" s="92"/>
      <c r="S720" s="93"/>
    </row>
    <row r="721" spans="2:19" ht="15.75" thickTop="1" x14ac:dyDescent="0.25">
      <c r="B721" s="79" t="s">
        <v>1640</v>
      </c>
      <c r="C721" s="80"/>
      <c r="D721" s="80"/>
      <c r="E721" s="80"/>
      <c r="F721" s="80"/>
      <c r="G721" s="81"/>
      <c r="H721" s="81"/>
      <c r="I721" s="81"/>
      <c r="J721" s="81"/>
      <c r="K721" s="81"/>
      <c r="L721" s="81"/>
      <c r="M721" s="81"/>
      <c r="N721" s="81"/>
      <c r="O721" s="81"/>
      <c r="P721" s="81"/>
      <c r="Q721" s="81"/>
      <c r="R721" s="81"/>
      <c r="S721" s="82"/>
    </row>
    <row r="722" spans="2:19" x14ac:dyDescent="0.25">
      <c r="B722" s="83"/>
      <c r="C722" s="84"/>
      <c r="D722" s="84"/>
      <c r="E722" s="84"/>
      <c r="F722" s="84"/>
      <c r="G722" s="84"/>
      <c r="H722" s="84"/>
      <c r="I722" s="84"/>
      <c r="J722" s="84"/>
      <c r="K722" s="84"/>
      <c r="L722" s="84"/>
      <c r="M722" s="84"/>
      <c r="N722" s="84"/>
      <c r="O722" s="84"/>
      <c r="P722" s="84"/>
      <c r="Q722" s="84"/>
      <c r="R722" s="84"/>
      <c r="S722" s="85"/>
    </row>
    <row r="723" spans="2:19" x14ac:dyDescent="0.25">
      <c r="B723" s="83"/>
      <c r="C723" s="84"/>
      <c r="D723" s="84"/>
      <c r="E723" s="84"/>
      <c r="F723" s="84"/>
      <c r="G723" s="84"/>
      <c r="H723" s="84"/>
      <c r="I723" s="84"/>
      <c r="J723" s="84"/>
      <c r="K723" s="84"/>
      <c r="L723" s="84"/>
      <c r="M723" s="84"/>
      <c r="N723" s="84"/>
      <c r="O723" s="84"/>
      <c r="P723" s="84"/>
      <c r="Q723" s="84"/>
      <c r="R723" s="84"/>
      <c r="S723" s="85"/>
    </row>
    <row r="724" spans="2:19" x14ac:dyDescent="0.25">
      <c r="B724" s="83"/>
      <c r="C724" s="84"/>
      <c r="D724" s="84"/>
      <c r="E724" s="84"/>
      <c r="F724" s="84"/>
      <c r="G724" s="84"/>
      <c r="H724" s="84"/>
      <c r="I724" s="84"/>
      <c r="J724" s="84"/>
      <c r="K724" s="84"/>
      <c r="L724" s="84"/>
      <c r="M724" s="84"/>
      <c r="N724" s="84"/>
      <c r="O724" s="84"/>
      <c r="P724" s="84"/>
      <c r="Q724" s="84"/>
      <c r="R724" s="84"/>
      <c r="S724" s="85"/>
    </row>
    <row r="725" spans="2:19" x14ac:dyDescent="0.25">
      <c r="B725" s="83"/>
      <c r="C725" s="84"/>
      <c r="D725" s="84"/>
      <c r="E725" s="84"/>
      <c r="F725" s="84"/>
      <c r="G725" s="84"/>
      <c r="H725" s="84"/>
      <c r="I725" s="84"/>
      <c r="J725" s="84"/>
      <c r="K725" s="84"/>
      <c r="L725" s="84"/>
      <c r="M725" s="84"/>
      <c r="N725" s="84"/>
      <c r="O725" s="84"/>
      <c r="P725" s="84"/>
      <c r="Q725" s="84"/>
      <c r="R725" s="84"/>
      <c r="S725" s="85"/>
    </row>
    <row r="726" spans="2:19" x14ac:dyDescent="0.25">
      <c r="B726" s="83"/>
      <c r="C726" s="84"/>
      <c r="D726" s="84"/>
      <c r="E726" s="84"/>
      <c r="F726" s="84"/>
      <c r="G726" s="84"/>
      <c r="H726" s="84"/>
      <c r="I726" s="84"/>
      <c r="J726" s="84"/>
      <c r="K726" s="84"/>
      <c r="L726" s="84"/>
      <c r="M726" s="84"/>
      <c r="N726" s="84"/>
      <c r="O726" s="84"/>
      <c r="P726" s="84"/>
      <c r="Q726" s="84"/>
      <c r="R726" s="84"/>
      <c r="S726" s="85"/>
    </row>
    <row r="727" spans="2:19" x14ac:dyDescent="0.25">
      <c r="B727" s="83"/>
      <c r="C727" s="84"/>
      <c r="D727" s="84"/>
      <c r="E727" s="84"/>
      <c r="F727" s="84"/>
      <c r="G727" s="84"/>
      <c r="H727" s="84"/>
      <c r="I727" s="84"/>
      <c r="J727" s="84"/>
      <c r="K727" s="84"/>
      <c r="L727" s="84"/>
      <c r="M727" s="84"/>
      <c r="N727" s="84"/>
      <c r="O727" s="84"/>
      <c r="P727" s="84"/>
      <c r="Q727" s="84"/>
      <c r="R727" s="84"/>
      <c r="S727" s="85"/>
    </row>
    <row r="728" spans="2:19" x14ac:dyDescent="0.25">
      <c r="B728" s="83"/>
      <c r="C728" s="84"/>
      <c r="D728" s="84"/>
      <c r="E728" s="84"/>
      <c r="F728" s="84"/>
      <c r="G728" s="84"/>
      <c r="H728" s="84"/>
      <c r="I728" s="84"/>
      <c r="J728" s="84"/>
      <c r="K728" s="84"/>
      <c r="L728" s="84"/>
      <c r="M728" s="84"/>
      <c r="N728" s="84"/>
      <c r="O728" s="84"/>
      <c r="P728" s="84"/>
      <c r="Q728" s="84"/>
      <c r="R728" s="84"/>
      <c r="S728" s="85"/>
    </row>
    <row r="729" spans="2:19" x14ac:dyDescent="0.25">
      <c r="B729" s="83"/>
      <c r="C729" s="84"/>
      <c r="D729" s="84"/>
      <c r="E729" s="84"/>
      <c r="F729" s="84"/>
      <c r="G729" s="84"/>
      <c r="H729" s="84"/>
      <c r="I729" s="84"/>
      <c r="J729" s="84"/>
      <c r="K729" s="84"/>
      <c r="L729" s="84"/>
      <c r="M729" s="84"/>
      <c r="N729" s="84"/>
      <c r="O729" s="84"/>
      <c r="P729" s="84"/>
      <c r="Q729" s="84"/>
      <c r="R729" s="84"/>
      <c r="S729" s="85"/>
    </row>
    <row r="730" spans="2:19" x14ac:dyDescent="0.25">
      <c r="B730" s="83"/>
      <c r="C730" s="84"/>
      <c r="D730" s="84"/>
      <c r="E730" s="84"/>
      <c r="F730" s="84"/>
      <c r="G730" s="84"/>
      <c r="H730" s="84"/>
      <c r="I730" s="84"/>
      <c r="J730" s="84"/>
      <c r="K730" s="84"/>
      <c r="L730" s="84"/>
      <c r="M730" s="84"/>
      <c r="N730" s="84"/>
      <c r="O730" s="84"/>
      <c r="P730" s="84"/>
      <c r="Q730" s="84"/>
      <c r="R730" s="84"/>
      <c r="S730" s="85"/>
    </row>
    <row r="731" spans="2:19" x14ac:dyDescent="0.25">
      <c r="B731" s="83"/>
      <c r="C731" s="84"/>
      <c r="D731" s="84"/>
      <c r="E731" s="84"/>
      <c r="F731" s="84"/>
      <c r="G731" s="84"/>
      <c r="H731" s="84"/>
      <c r="I731" s="84"/>
      <c r="J731" s="84"/>
      <c r="K731" s="84"/>
      <c r="L731" s="84"/>
      <c r="M731" s="84"/>
      <c r="N731" s="84"/>
      <c r="O731" s="84"/>
      <c r="P731" s="84"/>
      <c r="Q731" s="84"/>
      <c r="R731" s="84"/>
      <c r="S731" s="85"/>
    </row>
    <row r="732" spans="2:19" x14ac:dyDescent="0.25">
      <c r="B732" s="83"/>
      <c r="C732" s="84"/>
      <c r="D732" s="84"/>
      <c r="E732" s="84"/>
      <c r="F732" s="84"/>
      <c r="G732" s="84"/>
      <c r="H732" s="84"/>
      <c r="I732" s="84"/>
      <c r="J732" s="84"/>
      <c r="K732" s="84"/>
      <c r="L732" s="84"/>
      <c r="M732" s="84"/>
      <c r="N732" s="84"/>
      <c r="O732" s="84"/>
      <c r="P732" s="84"/>
      <c r="Q732" s="84"/>
      <c r="R732" s="84"/>
      <c r="S732" s="85"/>
    </row>
    <row r="733" spans="2:19" x14ac:dyDescent="0.25">
      <c r="B733" s="83"/>
      <c r="C733" s="84"/>
      <c r="D733" s="84"/>
      <c r="E733" s="84"/>
      <c r="F733" s="84"/>
      <c r="G733" s="84"/>
      <c r="H733" s="84"/>
      <c r="I733" s="84"/>
      <c r="J733" s="84"/>
      <c r="K733" s="84"/>
      <c r="L733" s="84"/>
      <c r="M733" s="84"/>
      <c r="N733" s="84"/>
      <c r="O733" s="84"/>
      <c r="P733" s="84"/>
      <c r="Q733" s="84"/>
      <c r="R733" s="84"/>
      <c r="S733" s="85"/>
    </row>
    <row r="734" spans="2:19" x14ac:dyDescent="0.25">
      <c r="B734" s="83"/>
      <c r="C734" s="84"/>
      <c r="D734" s="84"/>
      <c r="E734" s="84"/>
      <c r="F734" s="84"/>
      <c r="G734" s="84"/>
      <c r="H734" s="84"/>
      <c r="I734" s="84"/>
      <c r="J734" s="84"/>
      <c r="K734" s="84"/>
      <c r="L734" s="84"/>
      <c r="M734" s="84"/>
      <c r="N734" s="84"/>
      <c r="O734" s="84"/>
      <c r="P734" s="84"/>
      <c r="Q734" s="84"/>
      <c r="R734" s="84"/>
      <c r="S734" s="85"/>
    </row>
    <row r="735" spans="2:19" x14ac:dyDescent="0.25">
      <c r="B735" s="83"/>
      <c r="C735" s="84"/>
      <c r="D735" s="84"/>
      <c r="E735" s="84"/>
      <c r="F735" s="84"/>
      <c r="G735" s="84"/>
      <c r="H735" s="84"/>
      <c r="I735" s="84"/>
      <c r="J735" s="84"/>
      <c r="K735" s="84"/>
      <c r="L735" s="84"/>
      <c r="M735" s="84"/>
      <c r="N735" s="84"/>
      <c r="O735" s="84"/>
      <c r="P735" s="84"/>
      <c r="Q735" s="84"/>
      <c r="R735" s="84"/>
      <c r="S735" s="85"/>
    </row>
    <row r="736" spans="2:19" x14ac:dyDescent="0.25">
      <c r="B736" s="83"/>
      <c r="C736" s="84"/>
      <c r="D736" s="84"/>
      <c r="E736" s="84"/>
      <c r="F736" s="84"/>
      <c r="G736" s="84"/>
      <c r="H736" s="84"/>
      <c r="I736" s="84"/>
      <c r="J736" s="84"/>
      <c r="K736" s="84"/>
      <c r="L736" s="84"/>
      <c r="M736" s="84"/>
      <c r="N736" s="84"/>
      <c r="O736" s="84"/>
      <c r="P736" s="84"/>
      <c r="Q736" s="84"/>
      <c r="R736" s="84"/>
      <c r="S736" s="85"/>
    </row>
    <row r="737" spans="2:19" x14ac:dyDescent="0.25">
      <c r="B737" s="83"/>
      <c r="C737" s="84"/>
      <c r="D737" s="84"/>
      <c r="E737" s="84"/>
      <c r="F737" s="84"/>
      <c r="G737" s="84"/>
      <c r="H737" s="84"/>
      <c r="I737" s="84"/>
      <c r="J737" s="84"/>
      <c r="K737" s="84"/>
      <c r="L737" s="84"/>
      <c r="M737" s="84"/>
      <c r="N737" s="84"/>
      <c r="O737" s="84"/>
      <c r="P737" s="84"/>
      <c r="Q737" s="84"/>
      <c r="R737" s="84"/>
      <c r="S737" s="85"/>
    </row>
    <row r="738" spans="2:19" ht="103.9" customHeight="1" thickBot="1" x14ac:dyDescent="0.3">
      <c r="B738" s="86"/>
      <c r="C738" s="87"/>
      <c r="D738" s="87"/>
      <c r="E738" s="87"/>
      <c r="F738" s="87"/>
      <c r="G738" s="87"/>
      <c r="H738" s="87"/>
      <c r="I738" s="87"/>
      <c r="J738" s="87"/>
      <c r="K738" s="87"/>
      <c r="L738" s="87"/>
      <c r="M738" s="87"/>
      <c r="N738" s="87"/>
      <c r="O738" s="87"/>
      <c r="P738" s="87"/>
      <c r="Q738" s="87"/>
      <c r="R738" s="87"/>
      <c r="S738" s="88"/>
    </row>
    <row r="739" spans="2:19" ht="15.75" thickTop="1" x14ac:dyDescent="0.25"/>
  </sheetData>
  <sheetProtection algorithmName="SHA-512" hashValue="uPIfXWNwFtFhgAfDvZZzCnyPRDB1gcbWn05pQEQtUoXZDkFvVDNg9yly2UD3vGgnlKzb5LnCPvQIeN790xtHBw==" saltValue="A37i6EXze2iomS63y1186A==" spinCount="100000" sheet="1" objects="1" scenarios="1"/>
  <autoFilter ref="B27:S738">
    <filterColumn colId="1" showButton="0"/>
    <filterColumn colId="2" showButton="0"/>
    <filterColumn colId="3" showButton="0"/>
    <filterColumn colId="5" showButton="0"/>
    <filterColumn colId="8" showButton="0"/>
    <filterColumn colId="10" showButton="0"/>
  </autoFilter>
  <mergeCells count="2793">
    <mergeCell ref="B721:S738"/>
    <mergeCell ref="C718:F718"/>
    <mergeCell ref="G718:H718"/>
    <mergeCell ref="J718:K718"/>
    <mergeCell ref="L718:M718"/>
    <mergeCell ref="B719:M719"/>
    <mergeCell ref="B720:S720"/>
    <mergeCell ref="C716:F716"/>
    <mergeCell ref="G716:H716"/>
    <mergeCell ref="J716:K716"/>
    <mergeCell ref="L716:M716"/>
    <mergeCell ref="C717:F717"/>
    <mergeCell ref="G717:H717"/>
    <mergeCell ref="J717:K717"/>
    <mergeCell ref="L717:M717"/>
    <mergeCell ref="C714:F714"/>
    <mergeCell ref="G714:H714"/>
    <mergeCell ref="J714:K714"/>
    <mergeCell ref="L714:M714"/>
    <mergeCell ref="C715:F715"/>
    <mergeCell ref="G715:H715"/>
    <mergeCell ref="J715:K715"/>
    <mergeCell ref="L715:M715"/>
    <mergeCell ref="C712:F712"/>
    <mergeCell ref="G712:H712"/>
    <mergeCell ref="J712:K712"/>
    <mergeCell ref="L712:M712"/>
    <mergeCell ref="C713:F713"/>
    <mergeCell ref="G713:H713"/>
    <mergeCell ref="J713:K713"/>
    <mergeCell ref="L713:M713"/>
    <mergeCell ref="C710:F710"/>
    <mergeCell ref="G710:H710"/>
    <mergeCell ref="J710:K710"/>
    <mergeCell ref="L710:M710"/>
    <mergeCell ref="C711:F711"/>
    <mergeCell ref="G711:H711"/>
    <mergeCell ref="J711:K711"/>
    <mergeCell ref="L711:M711"/>
    <mergeCell ref="C708:F708"/>
    <mergeCell ref="G708:H708"/>
    <mergeCell ref="J708:K708"/>
    <mergeCell ref="L708:M708"/>
    <mergeCell ref="C709:F709"/>
    <mergeCell ref="G709:H709"/>
    <mergeCell ref="J709:K709"/>
    <mergeCell ref="L709:M709"/>
    <mergeCell ref="C706:F706"/>
    <mergeCell ref="G706:H706"/>
    <mergeCell ref="J706:K706"/>
    <mergeCell ref="L706:M706"/>
    <mergeCell ref="C707:F707"/>
    <mergeCell ref="G707:H707"/>
    <mergeCell ref="J707:K707"/>
    <mergeCell ref="L707:M707"/>
    <mergeCell ref="C704:F704"/>
    <mergeCell ref="G704:H704"/>
    <mergeCell ref="J704:K704"/>
    <mergeCell ref="L704:M704"/>
    <mergeCell ref="C705:F705"/>
    <mergeCell ref="G705:H705"/>
    <mergeCell ref="J705:K705"/>
    <mergeCell ref="L705:M705"/>
    <mergeCell ref="C702:F702"/>
    <mergeCell ref="G702:H702"/>
    <mergeCell ref="J702:K702"/>
    <mergeCell ref="L702:M702"/>
    <mergeCell ref="C703:F703"/>
    <mergeCell ref="G703:H703"/>
    <mergeCell ref="J703:K703"/>
    <mergeCell ref="L703:M703"/>
    <mergeCell ref="C700:F700"/>
    <mergeCell ref="G700:H700"/>
    <mergeCell ref="J700:K700"/>
    <mergeCell ref="L700:M700"/>
    <mergeCell ref="C701:F701"/>
    <mergeCell ref="G701:H701"/>
    <mergeCell ref="J701:K701"/>
    <mergeCell ref="L701:M701"/>
    <mergeCell ref="C698:F698"/>
    <mergeCell ref="G698:H698"/>
    <mergeCell ref="J698:K698"/>
    <mergeCell ref="L698:M698"/>
    <mergeCell ref="C699:F699"/>
    <mergeCell ref="G699:H699"/>
    <mergeCell ref="J699:K699"/>
    <mergeCell ref="L699:M699"/>
    <mergeCell ref="C696:F696"/>
    <mergeCell ref="G696:H696"/>
    <mergeCell ref="J696:K696"/>
    <mergeCell ref="L696:M696"/>
    <mergeCell ref="C697:F697"/>
    <mergeCell ref="G697:H697"/>
    <mergeCell ref="J697:K697"/>
    <mergeCell ref="L697:M697"/>
    <mergeCell ref="C694:F694"/>
    <mergeCell ref="G694:H694"/>
    <mergeCell ref="J694:K694"/>
    <mergeCell ref="L694:M694"/>
    <mergeCell ref="C695:F695"/>
    <mergeCell ref="G695:H695"/>
    <mergeCell ref="J695:K695"/>
    <mergeCell ref="L695:M695"/>
    <mergeCell ref="C692:F692"/>
    <mergeCell ref="G692:H692"/>
    <mergeCell ref="J692:K692"/>
    <mergeCell ref="L692:M692"/>
    <mergeCell ref="C693:F693"/>
    <mergeCell ref="G693:H693"/>
    <mergeCell ref="J693:K693"/>
    <mergeCell ref="L693:M693"/>
    <mergeCell ref="C690:F690"/>
    <mergeCell ref="G690:H690"/>
    <mergeCell ref="J690:K690"/>
    <mergeCell ref="L690:M690"/>
    <mergeCell ref="C691:F691"/>
    <mergeCell ref="G691:H691"/>
    <mergeCell ref="J691:K691"/>
    <mergeCell ref="L691:M691"/>
    <mergeCell ref="C688:F688"/>
    <mergeCell ref="G688:H688"/>
    <mergeCell ref="J688:K688"/>
    <mergeCell ref="L688:M688"/>
    <mergeCell ref="C689:F689"/>
    <mergeCell ref="G689:H689"/>
    <mergeCell ref="J689:K689"/>
    <mergeCell ref="L689:M689"/>
    <mergeCell ref="C686:F686"/>
    <mergeCell ref="G686:H686"/>
    <mergeCell ref="J686:K686"/>
    <mergeCell ref="L686:M686"/>
    <mergeCell ref="C687:F687"/>
    <mergeCell ref="G687:H687"/>
    <mergeCell ref="J687:K687"/>
    <mergeCell ref="L687:M687"/>
    <mergeCell ref="C684:F684"/>
    <mergeCell ref="G684:H684"/>
    <mergeCell ref="J684:K684"/>
    <mergeCell ref="L684:M684"/>
    <mergeCell ref="C685:F685"/>
    <mergeCell ref="G685:H685"/>
    <mergeCell ref="J685:K685"/>
    <mergeCell ref="L685:M685"/>
    <mergeCell ref="C682:F682"/>
    <mergeCell ref="G682:H682"/>
    <mergeCell ref="J682:K682"/>
    <mergeCell ref="L682:M682"/>
    <mergeCell ref="C683:F683"/>
    <mergeCell ref="G683:H683"/>
    <mergeCell ref="J683:K683"/>
    <mergeCell ref="L683:M683"/>
    <mergeCell ref="C680:F680"/>
    <mergeCell ref="G680:H680"/>
    <mergeCell ref="J680:K680"/>
    <mergeCell ref="L680:M680"/>
    <mergeCell ref="C681:F681"/>
    <mergeCell ref="G681:H681"/>
    <mergeCell ref="J681:K681"/>
    <mergeCell ref="L681:M681"/>
    <mergeCell ref="C678:F678"/>
    <mergeCell ref="G678:H678"/>
    <mergeCell ref="J678:K678"/>
    <mergeCell ref="L678:M678"/>
    <mergeCell ref="C679:F679"/>
    <mergeCell ref="G679:H679"/>
    <mergeCell ref="J679:K679"/>
    <mergeCell ref="L679:M679"/>
    <mergeCell ref="C676:F676"/>
    <mergeCell ref="G676:H676"/>
    <mergeCell ref="J676:K676"/>
    <mergeCell ref="L676:M676"/>
    <mergeCell ref="C677:F677"/>
    <mergeCell ref="G677:H677"/>
    <mergeCell ref="J677:K677"/>
    <mergeCell ref="L677:M677"/>
    <mergeCell ref="C674:F674"/>
    <mergeCell ref="G674:H674"/>
    <mergeCell ref="J674:K674"/>
    <mergeCell ref="L674:M674"/>
    <mergeCell ref="C675:F675"/>
    <mergeCell ref="G675:H675"/>
    <mergeCell ref="J675:K675"/>
    <mergeCell ref="L675:M675"/>
    <mergeCell ref="C672:F672"/>
    <mergeCell ref="G672:H672"/>
    <mergeCell ref="J672:K672"/>
    <mergeCell ref="L672:M672"/>
    <mergeCell ref="C673:F673"/>
    <mergeCell ref="G673:H673"/>
    <mergeCell ref="J673:K673"/>
    <mergeCell ref="L673:M673"/>
    <mergeCell ref="C670:F670"/>
    <mergeCell ref="G670:H670"/>
    <mergeCell ref="J670:K670"/>
    <mergeCell ref="L670:M670"/>
    <mergeCell ref="C671:F671"/>
    <mergeCell ref="G671:H671"/>
    <mergeCell ref="J671:K671"/>
    <mergeCell ref="L671:M671"/>
    <mergeCell ref="C668:F668"/>
    <mergeCell ref="G668:H668"/>
    <mergeCell ref="J668:K668"/>
    <mergeCell ref="L668:M668"/>
    <mergeCell ref="C669:F669"/>
    <mergeCell ref="G669:H669"/>
    <mergeCell ref="J669:K669"/>
    <mergeCell ref="L669:M669"/>
    <mergeCell ref="C666:F666"/>
    <mergeCell ref="G666:H666"/>
    <mergeCell ref="J666:K666"/>
    <mergeCell ref="L666:M666"/>
    <mergeCell ref="C667:F667"/>
    <mergeCell ref="G667:H667"/>
    <mergeCell ref="J667:K667"/>
    <mergeCell ref="L667:M667"/>
    <mergeCell ref="C664:F664"/>
    <mergeCell ref="G664:H664"/>
    <mergeCell ref="J664:K664"/>
    <mergeCell ref="L664:M664"/>
    <mergeCell ref="C665:F665"/>
    <mergeCell ref="G665:H665"/>
    <mergeCell ref="J665:K665"/>
    <mergeCell ref="L665:M665"/>
    <mergeCell ref="C662:F662"/>
    <mergeCell ref="G662:H662"/>
    <mergeCell ref="J662:K662"/>
    <mergeCell ref="L662:M662"/>
    <mergeCell ref="C663:F663"/>
    <mergeCell ref="G663:H663"/>
    <mergeCell ref="J663:K663"/>
    <mergeCell ref="L663:M663"/>
    <mergeCell ref="C660:F660"/>
    <mergeCell ref="G660:H660"/>
    <mergeCell ref="J660:K660"/>
    <mergeCell ref="L660:M660"/>
    <mergeCell ref="C661:F661"/>
    <mergeCell ref="G661:H661"/>
    <mergeCell ref="J661:K661"/>
    <mergeCell ref="L661:M661"/>
    <mergeCell ref="C658:F658"/>
    <mergeCell ref="G658:H658"/>
    <mergeCell ref="J658:K658"/>
    <mergeCell ref="L658:M658"/>
    <mergeCell ref="C659:F659"/>
    <mergeCell ref="G659:H659"/>
    <mergeCell ref="J659:K659"/>
    <mergeCell ref="L659:M659"/>
    <mergeCell ref="C656:F656"/>
    <mergeCell ref="G656:H656"/>
    <mergeCell ref="J656:K656"/>
    <mergeCell ref="L656:M656"/>
    <mergeCell ref="C657:F657"/>
    <mergeCell ref="G657:H657"/>
    <mergeCell ref="J657:K657"/>
    <mergeCell ref="L657:M657"/>
    <mergeCell ref="C654:F654"/>
    <mergeCell ref="G654:H654"/>
    <mergeCell ref="J654:K654"/>
    <mergeCell ref="L654:M654"/>
    <mergeCell ref="C655:F655"/>
    <mergeCell ref="G655:H655"/>
    <mergeCell ref="J655:K655"/>
    <mergeCell ref="L655:M655"/>
    <mergeCell ref="C652:F652"/>
    <mergeCell ref="G652:H652"/>
    <mergeCell ref="J652:K652"/>
    <mergeCell ref="L652:M652"/>
    <mergeCell ref="C653:F653"/>
    <mergeCell ref="G653:H653"/>
    <mergeCell ref="J653:K653"/>
    <mergeCell ref="L653:M653"/>
    <mergeCell ref="C650:F650"/>
    <mergeCell ref="G650:H650"/>
    <mergeCell ref="J650:K650"/>
    <mergeCell ref="L650:M650"/>
    <mergeCell ref="C651:F651"/>
    <mergeCell ref="G651:H651"/>
    <mergeCell ref="J651:K651"/>
    <mergeCell ref="L651:M651"/>
    <mergeCell ref="C648:F648"/>
    <mergeCell ref="G648:H648"/>
    <mergeCell ref="J648:K648"/>
    <mergeCell ref="L648:M648"/>
    <mergeCell ref="C649:F649"/>
    <mergeCell ref="G649:H649"/>
    <mergeCell ref="J649:K649"/>
    <mergeCell ref="L649:M649"/>
    <mergeCell ref="C646:F646"/>
    <mergeCell ref="G646:H646"/>
    <mergeCell ref="J646:K646"/>
    <mergeCell ref="L646:M646"/>
    <mergeCell ref="C647:F647"/>
    <mergeCell ref="G647:H647"/>
    <mergeCell ref="J647:K647"/>
    <mergeCell ref="L647:M647"/>
    <mergeCell ref="C644:F644"/>
    <mergeCell ref="G644:H644"/>
    <mergeCell ref="J644:K644"/>
    <mergeCell ref="L644:M644"/>
    <mergeCell ref="C645:F645"/>
    <mergeCell ref="G645:H645"/>
    <mergeCell ref="J645:K645"/>
    <mergeCell ref="L645:M645"/>
    <mergeCell ref="C642:F642"/>
    <mergeCell ref="G642:H642"/>
    <mergeCell ref="J642:K642"/>
    <mergeCell ref="L642:M642"/>
    <mergeCell ref="C643:F643"/>
    <mergeCell ref="G643:H643"/>
    <mergeCell ref="J643:K643"/>
    <mergeCell ref="L643:M643"/>
    <mergeCell ref="C640:F640"/>
    <mergeCell ref="G640:H640"/>
    <mergeCell ref="J640:K640"/>
    <mergeCell ref="L640:M640"/>
    <mergeCell ref="C641:F641"/>
    <mergeCell ref="G641:H641"/>
    <mergeCell ref="J641:K641"/>
    <mergeCell ref="L641:M641"/>
    <mergeCell ref="C638:F638"/>
    <mergeCell ref="G638:H638"/>
    <mergeCell ref="J638:K638"/>
    <mergeCell ref="L638:M638"/>
    <mergeCell ref="C639:F639"/>
    <mergeCell ref="G639:H639"/>
    <mergeCell ref="J639:K639"/>
    <mergeCell ref="L639:M639"/>
    <mergeCell ref="C636:F636"/>
    <mergeCell ref="G636:H636"/>
    <mergeCell ref="J636:K636"/>
    <mergeCell ref="L636:M636"/>
    <mergeCell ref="C637:F637"/>
    <mergeCell ref="G637:H637"/>
    <mergeCell ref="J637:K637"/>
    <mergeCell ref="L637:M637"/>
    <mergeCell ref="C634:F634"/>
    <mergeCell ref="G634:H634"/>
    <mergeCell ref="J634:K634"/>
    <mergeCell ref="L634:M634"/>
    <mergeCell ref="C635:F635"/>
    <mergeCell ref="G635:H635"/>
    <mergeCell ref="J635:K635"/>
    <mergeCell ref="L635:M635"/>
    <mergeCell ref="C632:F632"/>
    <mergeCell ref="G632:H632"/>
    <mergeCell ref="J632:K632"/>
    <mergeCell ref="L632:M632"/>
    <mergeCell ref="C633:F633"/>
    <mergeCell ref="G633:H633"/>
    <mergeCell ref="J633:K633"/>
    <mergeCell ref="L633:M633"/>
    <mergeCell ref="C630:F630"/>
    <mergeCell ref="G630:H630"/>
    <mergeCell ref="J630:K630"/>
    <mergeCell ref="L630:M630"/>
    <mergeCell ref="C631:F631"/>
    <mergeCell ref="G631:H631"/>
    <mergeCell ref="J631:K631"/>
    <mergeCell ref="L631:M631"/>
    <mergeCell ref="C628:F628"/>
    <mergeCell ref="G628:H628"/>
    <mergeCell ref="J628:K628"/>
    <mergeCell ref="L628:M628"/>
    <mergeCell ref="C629:F629"/>
    <mergeCell ref="G629:H629"/>
    <mergeCell ref="J629:K629"/>
    <mergeCell ref="L629:M629"/>
    <mergeCell ref="C626:F626"/>
    <mergeCell ref="G626:H626"/>
    <mergeCell ref="J626:K626"/>
    <mergeCell ref="L626:M626"/>
    <mergeCell ref="C627:F627"/>
    <mergeCell ref="G627:H627"/>
    <mergeCell ref="J627:K627"/>
    <mergeCell ref="L627:M627"/>
    <mergeCell ref="C624:F624"/>
    <mergeCell ref="G624:H624"/>
    <mergeCell ref="J624:K624"/>
    <mergeCell ref="L624:M624"/>
    <mergeCell ref="C625:F625"/>
    <mergeCell ref="G625:H625"/>
    <mergeCell ref="J625:K625"/>
    <mergeCell ref="L625:M625"/>
    <mergeCell ref="C622:F622"/>
    <mergeCell ref="G622:H622"/>
    <mergeCell ref="J622:K622"/>
    <mergeCell ref="L622:M622"/>
    <mergeCell ref="C623:F623"/>
    <mergeCell ref="G623:H623"/>
    <mergeCell ref="J623:K623"/>
    <mergeCell ref="L623:M623"/>
    <mergeCell ref="C620:F620"/>
    <mergeCell ref="G620:H620"/>
    <mergeCell ref="J620:K620"/>
    <mergeCell ref="L620:M620"/>
    <mergeCell ref="C621:F621"/>
    <mergeCell ref="G621:H621"/>
    <mergeCell ref="J621:K621"/>
    <mergeCell ref="L621:M621"/>
    <mergeCell ref="C618:F618"/>
    <mergeCell ref="G618:H618"/>
    <mergeCell ref="J618:K618"/>
    <mergeCell ref="L618:M618"/>
    <mergeCell ref="C619:F619"/>
    <mergeCell ref="G619:H619"/>
    <mergeCell ref="J619:K619"/>
    <mergeCell ref="L619:M619"/>
    <mergeCell ref="C616:F616"/>
    <mergeCell ref="G616:H616"/>
    <mergeCell ref="J616:K616"/>
    <mergeCell ref="L616:M616"/>
    <mergeCell ref="C617:F617"/>
    <mergeCell ref="G617:H617"/>
    <mergeCell ref="J617:K617"/>
    <mergeCell ref="L617:M617"/>
    <mergeCell ref="C614:F614"/>
    <mergeCell ref="G614:H614"/>
    <mergeCell ref="J614:K614"/>
    <mergeCell ref="L614:M614"/>
    <mergeCell ref="C615:F615"/>
    <mergeCell ref="G615:H615"/>
    <mergeCell ref="J615:K615"/>
    <mergeCell ref="L615:M615"/>
    <mergeCell ref="C612:F612"/>
    <mergeCell ref="G612:H612"/>
    <mergeCell ref="J612:K612"/>
    <mergeCell ref="L612:M612"/>
    <mergeCell ref="C613:F613"/>
    <mergeCell ref="G613:H613"/>
    <mergeCell ref="J613:K613"/>
    <mergeCell ref="L613:M613"/>
    <mergeCell ref="C610:F610"/>
    <mergeCell ref="G610:H610"/>
    <mergeCell ref="J610:K610"/>
    <mergeCell ref="L610:M610"/>
    <mergeCell ref="C611:F611"/>
    <mergeCell ref="G611:H611"/>
    <mergeCell ref="J611:K611"/>
    <mergeCell ref="L611:M611"/>
    <mergeCell ref="C608:F608"/>
    <mergeCell ref="G608:H608"/>
    <mergeCell ref="J608:K608"/>
    <mergeCell ref="L608:M608"/>
    <mergeCell ref="C609:F609"/>
    <mergeCell ref="G609:H609"/>
    <mergeCell ref="J609:K609"/>
    <mergeCell ref="L609:M609"/>
    <mergeCell ref="C606:F606"/>
    <mergeCell ref="G606:H606"/>
    <mergeCell ref="J606:K606"/>
    <mergeCell ref="L606:M606"/>
    <mergeCell ref="C607:F607"/>
    <mergeCell ref="G607:H607"/>
    <mergeCell ref="J607:K607"/>
    <mergeCell ref="L607:M607"/>
    <mergeCell ref="C604:F604"/>
    <mergeCell ref="G604:H604"/>
    <mergeCell ref="J604:K604"/>
    <mergeCell ref="L604:M604"/>
    <mergeCell ref="C605:F605"/>
    <mergeCell ref="G605:H605"/>
    <mergeCell ref="J605:K605"/>
    <mergeCell ref="L605:M605"/>
    <mergeCell ref="C602:F602"/>
    <mergeCell ref="G602:H602"/>
    <mergeCell ref="J602:K602"/>
    <mergeCell ref="L602:M602"/>
    <mergeCell ref="C603:F603"/>
    <mergeCell ref="G603:H603"/>
    <mergeCell ref="J603:K603"/>
    <mergeCell ref="L603:M603"/>
    <mergeCell ref="C600:F600"/>
    <mergeCell ref="G600:H600"/>
    <mergeCell ref="J600:K600"/>
    <mergeCell ref="L600:M600"/>
    <mergeCell ref="C601:F601"/>
    <mergeCell ref="G601:H601"/>
    <mergeCell ref="J601:K601"/>
    <mergeCell ref="L601:M601"/>
    <mergeCell ref="C598:F598"/>
    <mergeCell ref="G598:H598"/>
    <mergeCell ref="J598:K598"/>
    <mergeCell ref="L598:M598"/>
    <mergeCell ref="C599:F599"/>
    <mergeCell ref="G599:H599"/>
    <mergeCell ref="J599:K599"/>
    <mergeCell ref="L599:M599"/>
    <mergeCell ref="C596:F596"/>
    <mergeCell ref="G596:H596"/>
    <mergeCell ref="J596:K596"/>
    <mergeCell ref="L596:M596"/>
    <mergeCell ref="C597:F597"/>
    <mergeCell ref="G597:H597"/>
    <mergeCell ref="J597:K597"/>
    <mergeCell ref="L597:M597"/>
    <mergeCell ref="C594:F594"/>
    <mergeCell ref="G594:H594"/>
    <mergeCell ref="J594:K594"/>
    <mergeCell ref="L594:M594"/>
    <mergeCell ref="C595:F595"/>
    <mergeCell ref="G595:H595"/>
    <mergeCell ref="J595:K595"/>
    <mergeCell ref="L595:M595"/>
    <mergeCell ref="C592:F592"/>
    <mergeCell ref="G592:H592"/>
    <mergeCell ref="J592:K592"/>
    <mergeCell ref="L592:M592"/>
    <mergeCell ref="C593:F593"/>
    <mergeCell ref="G593:H593"/>
    <mergeCell ref="J593:K593"/>
    <mergeCell ref="L593:M593"/>
    <mergeCell ref="C590:F590"/>
    <mergeCell ref="G590:H590"/>
    <mergeCell ref="J590:K590"/>
    <mergeCell ref="L590:M590"/>
    <mergeCell ref="C591:F591"/>
    <mergeCell ref="G591:H591"/>
    <mergeCell ref="J591:K591"/>
    <mergeCell ref="L591:M591"/>
    <mergeCell ref="C588:F588"/>
    <mergeCell ref="G588:H588"/>
    <mergeCell ref="J588:K588"/>
    <mergeCell ref="L588:M588"/>
    <mergeCell ref="C589:F589"/>
    <mergeCell ref="G589:H589"/>
    <mergeCell ref="J589:K589"/>
    <mergeCell ref="L589:M589"/>
    <mergeCell ref="C586:F586"/>
    <mergeCell ref="G586:H586"/>
    <mergeCell ref="J586:K586"/>
    <mergeCell ref="L586:M586"/>
    <mergeCell ref="C587:F587"/>
    <mergeCell ref="G587:H587"/>
    <mergeCell ref="J587:K587"/>
    <mergeCell ref="L587:M587"/>
    <mergeCell ref="C584:F584"/>
    <mergeCell ref="G584:H584"/>
    <mergeCell ref="J584:K584"/>
    <mergeCell ref="L584:M584"/>
    <mergeCell ref="C585:F585"/>
    <mergeCell ref="G585:H585"/>
    <mergeCell ref="J585:K585"/>
    <mergeCell ref="L585:M585"/>
    <mergeCell ref="C582:F582"/>
    <mergeCell ref="G582:H582"/>
    <mergeCell ref="J582:K582"/>
    <mergeCell ref="L582:M582"/>
    <mergeCell ref="C583:F583"/>
    <mergeCell ref="G583:H583"/>
    <mergeCell ref="J583:K583"/>
    <mergeCell ref="L583:M583"/>
    <mergeCell ref="C580:F580"/>
    <mergeCell ref="G580:H580"/>
    <mergeCell ref="J580:K580"/>
    <mergeCell ref="L580:M580"/>
    <mergeCell ref="C581:F581"/>
    <mergeCell ref="G581:H581"/>
    <mergeCell ref="J581:K581"/>
    <mergeCell ref="L581:M581"/>
    <mergeCell ref="C578:F578"/>
    <mergeCell ref="G578:H578"/>
    <mergeCell ref="J578:K578"/>
    <mergeCell ref="L578:M578"/>
    <mergeCell ref="C579:F579"/>
    <mergeCell ref="G579:H579"/>
    <mergeCell ref="J579:K579"/>
    <mergeCell ref="L579:M579"/>
    <mergeCell ref="C576:F576"/>
    <mergeCell ref="G576:H576"/>
    <mergeCell ref="J576:K576"/>
    <mergeCell ref="L576:M576"/>
    <mergeCell ref="C577:F577"/>
    <mergeCell ref="G577:H577"/>
    <mergeCell ref="J577:K577"/>
    <mergeCell ref="L577:M577"/>
    <mergeCell ref="C574:F574"/>
    <mergeCell ref="G574:H574"/>
    <mergeCell ref="J574:K574"/>
    <mergeCell ref="L574:M574"/>
    <mergeCell ref="C575:F575"/>
    <mergeCell ref="G575:H575"/>
    <mergeCell ref="J575:K575"/>
    <mergeCell ref="L575:M575"/>
    <mergeCell ref="C572:F572"/>
    <mergeCell ref="G572:H572"/>
    <mergeCell ref="J572:K572"/>
    <mergeCell ref="L572:M572"/>
    <mergeCell ref="C573:F573"/>
    <mergeCell ref="G573:H573"/>
    <mergeCell ref="J573:K573"/>
    <mergeCell ref="L573:M573"/>
    <mergeCell ref="C570:F570"/>
    <mergeCell ref="G570:H570"/>
    <mergeCell ref="J570:K570"/>
    <mergeCell ref="L570:M570"/>
    <mergeCell ref="C571:F571"/>
    <mergeCell ref="G571:H571"/>
    <mergeCell ref="J571:K571"/>
    <mergeCell ref="L571:M571"/>
    <mergeCell ref="C568:F568"/>
    <mergeCell ref="G568:H568"/>
    <mergeCell ref="J568:K568"/>
    <mergeCell ref="L568:M568"/>
    <mergeCell ref="C569:F569"/>
    <mergeCell ref="G569:H569"/>
    <mergeCell ref="J569:K569"/>
    <mergeCell ref="L569:M569"/>
    <mergeCell ref="C566:F566"/>
    <mergeCell ref="G566:H566"/>
    <mergeCell ref="J566:K566"/>
    <mergeCell ref="L566:M566"/>
    <mergeCell ref="C567:F567"/>
    <mergeCell ref="G567:H567"/>
    <mergeCell ref="J567:K567"/>
    <mergeCell ref="L567:M567"/>
    <mergeCell ref="C564:F564"/>
    <mergeCell ref="G564:H564"/>
    <mergeCell ref="J564:K564"/>
    <mergeCell ref="L564:M564"/>
    <mergeCell ref="C565:F565"/>
    <mergeCell ref="G565:H565"/>
    <mergeCell ref="J565:K565"/>
    <mergeCell ref="L565:M565"/>
    <mergeCell ref="C562:F562"/>
    <mergeCell ref="G562:H562"/>
    <mergeCell ref="J562:K562"/>
    <mergeCell ref="L562:M562"/>
    <mergeCell ref="C563:F563"/>
    <mergeCell ref="G563:H563"/>
    <mergeCell ref="J563:K563"/>
    <mergeCell ref="L563:M563"/>
    <mergeCell ref="C560:F560"/>
    <mergeCell ref="G560:H560"/>
    <mergeCell ref="J560:K560"/>
    <mergeCell ref="L560:M560"/>
    <mergeCell ref="C561:F561"/>
    <mergeCell ref="G561:H561"/>
    <mergeCell ref="J561:K561"/>
    <mergeCell ref="L561:M561"/>
    <mergeCell ref="C558:F558"/>
    <mergeCell ref="G558:H558"/>
    <mergeCell ref="J558:K558"/>
    <mergeCell ref="L558:M558"/>
    <mergeCell ref="C559:F559"/>
    <mergeCell ref="G559:H559"/>
    <mergeCell ref="J559:K559"/>
    <mergeCell ref="L559:M559"/>
    <mergeCell ref="C556:F556"/>
    <mergeCell ref="G556:H556"/>
    <mergeCell ref="J556:K556"/>
    <mergeCell ref="L556:M556"/>
    <mergeCell ref="C557:F557"/>
    <mergeCell ref="G557:H557"/>
    <mergeCell ref="J557:K557"/>
    <mergeCell ref="L557:M557"/>
    <mergeCell ref="C554:F554"/>
    <mergeCell ref="G554:H554"/>
    <mergeCell ref="J554:K554"/>
    <mergeCell ref="L554:M554"/>
    <mergeCell ref="C555:F555"/>
    <mergeCell ref="G555:H555"/>
    <mergeCell ref="J555:K555"/>
    <mergeCell ref="L555:M555"/>
    <mergeCell ref="C552:F552"/>
    <mergeCell ref="G552:H552"/>
    <mergeCell ref="J552:K552"/>
    <mergeCell ref="L552:M552"/>
    <mergeCell ref="C553:F553"/>
    <mergeCell ref="G553:H553"/>
    <mergeCell ref="J553:K553"/>
    <mergeCell ref="L553:M553"/>
    <mergeCell ref="C550:F550"/>
    <mergeCell ref="G550:H550"/>
    <mergeCell ref="J550:K550"/>
    <mergeCell ref="L550:M550"/>
    <mergeCell ref="C551:F551"/>
    <mergeCell ref="G551:H551"/>
    <mergeCell ref="J551:K551"/>
    <mergeCell ref="L551:M551"/>
    <mergeCell ref="C548:F548"/>
    <mergeCell ref="G548:H548"/>
    <mergeCell ref="J548:K548"/>
    <mergeCell ref="L548:M548"/>
    <mergeCell ref="C549:F549"/>
    <mergeCell ref="G549:H549"/>
    <mergeCell ref="J549:K549"/>
    <mergeCell ref="L549:M549"/>
    <mergeCell ref="C546:F546"/>
    <mergeCell ref="G546:H546"/>
    <mergeCell ref="J546:K546"/>
    <mergeCell ref="L546:M546"/>
    <mergeCell ref="C547:F547"/>
    <mergeCell ref="G547:H547"/>
    <mergeCell ref="J547:K547"/>
    <mergeCell ref="L547:M547"/>
    <mergeCell ref="C544:F544"/>
    <mergeCell ref="G544:H544"/>
    <mergeCell ref="J544:K544"/>
    <mergeCell ref="L544:M544"/>
    <mergeCell ref="C545:F545"/>
    <mergeCell ref="G545:H545"/>
    <mergeCell ref="J545:K545"/>
    <mergeCell ref="L545:M545"/>
    <mergeCell ref="C542:F542"/>
    <mergeCell ref="G542:H542"/>
    <mergeCell ref="J542:K542"/>
    <mergeCell ref="L542:M542"/>
    <mergeCell ref="C543:F543"/>
    <mergeCell ref="G543:H543"/>
    <mergeCell ref="J543:K543"/>
    <mergeCell ref="L543:M543"/>
    <mergeCell ref="C540:F540"/>
    <mergeCell ref="G540:H540"/>
    <mergeCell ref="J540:K540"/>
    <mergeCell ref="L540:M540"/>
    <mergeCell ref="C541:F541"/>
    <mergeCell ref="G541:H541"/>
    <mergeCell ref="J541:K541"/>
    <mergeCell ref="L541:M541"/>
    <mergeCell ref="C538:F538"/>
    <mergeCell ref="G538:H538"/>
    <mergeCell ref="J538:K538"/>
    <mergeCell ref="L538:M538"/>
    <mergeCell ref="C539:F539"/>
    <mergeCell ref="G539:H539"/>
    <mergeCell ref="J539:K539"/>
    <mergeCell ref="L539:M539"/>
    <mergeCell ref="C536:F536"/>
    <mergeCell ref="G536:H536"/>
    <mergeCell ref="J536:K536"/>
    <mergeCell ref="L536:M536"/>
    <mergeCell ref="C537:F537"/>
    <mergeCell ref="G537:H537"/>
    <mergeCell ref="J537:K537"/>
    <mergeCell ref="L537:M537"/>
    <mergeCell ref="C534:F534"/>
    <mergeCell ref="G534:H534"/>
    <mergeCell ref="J534:K534"/>
    <mergeCell ref="L534:M534"/>
    <mergeCell ref="C535:F535"/>
    <mergeCell ref="G535:H535"/>
    <mergeCell ref="J535:K535"/>
    <mergeCell ref="L535:M535"/>
    <mergeCell ref="C532:F532"/>
    <mergeCell ref="G532:H532"/>
    <mergeCell ref="J532:K532"/>
    <mergeCell ref="L532:M532"/>
    <mergeCell ref="C533:F533"/>
    <mergeCell ref="G533:H533"/>
    <mergeCell ref="J533:K533"/>
    <mergeCell ref="L533:M533"/>
    <mergeCell ref="C530:F530"/>
    <mergeCell ref="G530:H530"/>
    <mergeCell ref="J530:K530"/>
    <mergeCell ref="L530:M530"/>
    <mergeCell ref="C531:F531"/>
    <mergeCell ref="G531:H531"/>
    <mergeCell ref="J531:K531"/>
    <mergeCell ref="L531:M531"/>
    <mergeCell ref="C528:F528"/>
    <mergeCell ref="G528:H528"/>
    <mergeCell ref="J528:K528"/>
    <mergeCell ref="L528:M528"/>
    <mergeCell ref="C529:F529"/>
    <mergeCell ref="G529:H529"/>
    <mergeCell ref="J529:K529"/>
    <mergeCell ref="L529:M529"/>
    <mergeCell ref="C526:F526"/>
    <mergeCell ref="G526:H526"/>
    <mergeCell ref="J526:K526"/>
    <mergeCell ref="L526:M526"/>
    <mergeCell ref="C527:F527"/>
    <mergeCell ref="G527:H527"/>
    <mergeCell ref="J527:K527"/>
    <mergeCell ref="L527:M527"/>
    <mergeCell ref="C524:F524"/>
    <mergeCell ref="G524:H524"/>
    <mergeCell ref="J524:K524"/>
    <mergeCell ref="L524:M524"/>
    <mergeCell ref="C525:F525"/>
    <mergeCell ref="G525:H525"/>
    <mergeCell ref="J525:K525"/>
    <mergeCell ref="L525:M525"/>
    <mergeCell ref="C522:F522"/>
    <mergeCell ref="G522:H522"/>
    <mergeCell ref="J522:K522"/>
    <mergeCell ref="L522:M522"/>
    <mergeCell ref="C523:F523"/>
    <mergeCell ref="G523:H523"/>
    <mergeCell ref="J523:K523"/>
    <mergeCell ref="L523:M523"/>
    <mergeCell ref="C520:F520"/>
    <mergeCell ref="G520:H520"/>
    <mergeCell ref="J520:K520"/>
    <mergeCell ref="L520:M520"/>
    <mergeCell ref="C521:F521"/>
    <mergeCell ref="G521:H521"/>
    <mergeCell ref="J521:K521"/>
    <mergeCell ref="L521:M521"/>
    <mergeCell ref="C518:F518"/>
    <mergeCell ref="G518:H518"/>
    <mergeCell ref="J518:K518"/>
    <mergeCell ref="L518:M518"/>
    <mergeCell ref="C519:F519"/>
    <mergeCell ref="G519:H519"/>
    <mergeCell ref="J519:K519"/>
    <mergeCell ref="L519:M519"/>
    <mergeCell ref="C516:F516"/>
    <mergeCell ref="G516:H516"/>
    <mergeCell ref="J516:K516"/>
    <mergeCell ref="L516:M516"/>
    <mergeCell ref="C517:F517"/>
    <mergeCell ref="G517:H517"/>
    <mergeCell ref="J517:K517"/>
    <mergeCell ref="L517:M517"/>
    <mergeCell ref="C514:F514"/>
    <mergeCell ref="G514:H514"/>
    <mergeCell ref="J514:K514"/>
    <mergeCell ref="L514:M514"/>
    <mergeCell ref="C515:F515"/>
    <mergeCell ref="G515:H515"/>
    <mergeCell ref="J515:K515"/>
    <mergeCell ref="L515:M515"/>
    <mergeCell ref="C512:F512"/>
    <mergeCell ref="G512:H512"/>
    <mergeCell ref="J512:K512"/>
    <mergeCell ref="L512:M512"/>
    <mergeCell ref="C513:F513"/>
    <mergeCell ref="G513:H513"/>
    <mergeCell ref="J513:K513"/>
    <mergeCell ref="L513:M513"/>
    <mergeCell ref="C510:F510"/>
    <mergeCell ref="G510:H510"/>
    <mergeCell ref="J510:K510"/>
    <mergeCell ref="L510:M510"/>
    <mergeCell ref="C511:F511"/>
    <mergeCell ref="G511:H511"/>
    <mergeCell ref="J511:K511"/>
    <mergeCell ref="L511:M511"/>
    <mergeCell ref="C508:F508"/>
    <mergeCell ref="G508:H508"/>
    <mergeCell ref="J508:K508"/>
    <mergeCell ref="L508:M508"/>
    <mergeCell ref="C509:F509"/>
    <mergeCell ref="G509:H509"/>
    <mergeCell ref="J509:K509"/>
    <mergeCell ref="L509:M509"/>
    <mergeCell ref="C506:F506"/>
    <mergeCell ref="G506:H506"/>
    <mergeCell ref="J506:K506"/>
    <mergeCell ref="L506:M506"/>
    <mergeCell ref="C507:F507"/>
    <mergeCell ref="G507:H507"/>
    <mergeCell ref="J507:K507"/>
    <mergeCell ref="L507:M507"/>
    <mergeCell ref="C504:F504"/>
    <mergeCell ref="G504:H504"/>
    <mergeCell ref="J504:K504"/>
    <mergeCell ref="L504:M504"/>
    <mergeCell ref="C505:F505"/>
    <mergeCell ref="G505:H505"/>
    <mergeCell ref="J505:K505"/>
    <mergeCell ref="L505:M505"/>
    <mergeCell ref="C502:F502"/>
    <mergeCell ref="G502:H502"/>
    <mergeCell ref="J502:K502"/>
    <mergeCell ref="L502:M502"/>
    <mergeCell ref="C503:F503"/>
    <mergeCell ref="G503:H503"/>
    <mergeCell ref="J503:K503"/>
    <mergeCell ref="L503:M503"/>
    <mergeCell ref="C501:F501"/>
    <mergeCell ref="G501:H501"/>
    <mergeCell ref="J501:K501"/>
    <mergeCell ref="L501:M501"/>
    <mergeCell ref="C499:F499"/>
    <mergeCell ref="G499:H499"/>
    <mergeCell ref="J499:K499"/>
    <mergeCell ref="L499:M499"/>
    <mergeCell ref="C500:F500"/>
    <mergeCell ref="G500:H500"/>
    <mergeCell ref="J500:K500"/>
    <mergeCell ref="L500:M500"/>
    <mergeCell ref="C497:F497"/>
    <mergeCell ref="G497:H497"/>
    <mergeCell ref="J497:K497"/>
    <mergeCell ref="L497:M497"/>
    <mergeCell ref="C498:F498"/>
    <mergeCell ref="G498:H498"/>
    <mergeCell ref="J498:K498"/>
    <mergeCell ref="L498:M498"/>
    <mergeCell ref="C495:F495"/>
    <mergeCell ref="G495:H495"/>
    <mergeCell ref="J495:K495"/>
    <mergeCell ref="L495:M495"/>
    <mergeCell ref="C496:F496"/>
    <mergeCell ref="G496:H496"/>
    <mergeCell ref="J496:K496"/>
    <mergeCell ref="L496:M496"/>
    <mergeCell ref="C493:F493"/>
    <mergeCell ref="G493:H493"/>
    <mergeCell ref="J493:K493"/>
    <mergeCell ref="L493:M493"/>
    <mergeCell ref="C494:F494"/>
    <mergeCell ref="G494:H494"/>
    <mergeCell ref="J494:K494"/>
    <mergeCell ref="L494:M494"/>
    <mergeCell ref="C491:F491"/>
    <mergeCell ref="G491:H491"/>
    <mergeCell ref="J491:K491"/>
    <mergeCell ref="L491:M491"/>
    <mergeCell ref="C492:F492"/>
    <mergeCell ref="G492:H492"/>
    <mergeCell ref="J492:K492"/>
    <mergeCell ref="L492:M492"/>
    <mergeCell ref="C489:F489"/>
    <mergeCell ref="G489:H489"/>
    <mergeCell ref="J489:K489"/>
    <mergeCell ref="L489:M489"/>
    <mergeCell ref="C490:F490"/>
    <mergeCell ref="G490:H490"/>
    <mergeCell ref="J490:K490"/>
    <mergeCell ref="L490:M490"/>
    <mergeCell ref="C487:F487"/>
    <mergeCell ref="G487:H487"/>
    <mergeCell ref="J487:K487"/>
    <mergeCell ref="L487:M487"/>
    <mergeCell ref="C488:F488"/>
    <mergeCell ref="G488:H488"/>
    <mergeCell ref="J488:K488"/>
    <mergeCell ref="L488:M488"/>
    <mergeCell ref="C485:F485"/>
    <mergeCell ref="G485:H485"/>
    <mergeCell ref="J485:K485"/>
    <mergeCell ref="L485:M485"/>
    <mergeCell ref="C486:F486"/>
    <mergeCell ref="G486:H486"/>
    <mergeCell ref="J486:K486"/>
    <mergeCell ref="L486:M486"/>
    <mergeCell ref="C483:F483"/>
    <mergeCell ref="G483:H483"/>
    <mergeCell ref="J483:K483"/>
    <mergeCell ref="L483:M483"/>
    <mergeCell ref="C484:F484"/>
    <mergeCell ref="G484:H484"/>
    <mergeCell ref="J484:K484"/>
    <mergeCell ref="L484:M484"/>
    <mergeCell ref="C481:F481"/>
    <mergeCell ref="G481:H481"/>
    <mergeCell ref="J481:K481"/>
    <mergeCell ref="L481:M481"/>
    <mergeCell ref="C482:F482"/>
    <mergeCell ref="G482:H482"/>
    <mergeCell ref="J482:K482"/>
    <mergeCell ref="L482:M482"/>
    <mergeCell ref="C479:F479"/>
    <mergeCell ref="G479:H479"/>
    <mergeCell ref="J479:K479"/>
    <mergeCell ref="L479:M479"/>
    <mergeCell ref="C480:F480"/>
    <mergeCell ref="G480:H480"/>
    <mergeCell ref="J480:K480"/>
    <mergeCell ref="L480:M480"/>
    <mergeCell ref="C477:F477"/>
    <mergeCell ref="G477:H477"/>
    <mergeCell ref="J477:K477"/>
    <mergeCell ref="L477:M477"/>
    <mergeCell ref="C478:F478"/>
    <mergeCell ref="G478:H478"/>
    <mergeCell ref="J478:K478"/>
    <mergeCell ref="L478:M478"/>
    <mergeCell ref="C475:F475"/>
    <mergeCell ref="G475:H475"/>
    <mergeCell ref="J475:K475"/>
    <mergeCell ref="L475:M475"/>
    <mergeCell ref="C476:F476"/>
    <mergeCell ref="G476:H476"/>
    <mergeCell ref="J476:K476"/>
    <mergeCell ref="L476:M476"/>
    <mergeCell ref="C473:F473"/>
    <mergeCell ref="G473:H473"/>
    <mergeCell ref="J473:K473"/>
    <mergeCell ref="L473:M473"/>
    <mergeCell ref="C474:F474"/>
    <mergeCell ref="G474:H474"/>
    <mergeCell ref="J474:K474"/>
    <mergeCell ref="L474:M474"/>
    <mergeCell ref="C471:F471"/>
    <mergeCell ref="G471:H471"/>
    <mergeCell ref="J471:K471"/>
    <mergeCell ref="L471:M471"/>
    <mergeCell ref="C472:F472"/>
    <mergeCell ref="G472:H472"/>
    <mergeCell ref="J472:K472"/>
    <mergeCell ref="L472:M472"/>
    <mergeCell ref="C469:F469"/>
    <mergeCell ref="G469:H469"/>
    <mergeCell ref="J469:K469"/>
    <mergeCell ref="L469:M469"/>
    <mergeCell ref="C470:F470"/>
    <mergeCell ref="G470:H470"/>
    <mergeCell ref="J470:K470"/>
    <mergeCell ref="L470:M470"/>
    <mergeCell ref="C467:F467"/>
    <mergeCell ref="G467:H467"/>
    <mergeCell ref="J467:K467"/>
    <mergeCell ref="L467:M467"/>
    <mergeCell ref="C468:F468"/>
    <mergeCell ref="G468:H468"/>
    <mergeCell ref="J468:K468"/>
    <mergeCell ref="L468:M468"/>
    <mergeCell ref="C465:F465"/>
    <mergeCell ref="G465:H465"/>
    <mergeCell ref="J465:K465"/>
    <mergeCell ref="L465:M465"/>
    <mergeCell ref="C466:F466"/>
    <mergeCell ref="G466:H466"/>
    <mergeCell ref="J466:K466"/>
    <mergeCell ref="L466:M466"/>
    <mergeCell ref="C463:F463"/>
    <mergeCell ref="G463:H463"/>
    <mergeCell ref="J463:K463"/>
    <mergeCell ref="L463:M463"/>
    <mergeCell ref="C464:F464"/>
    <mergeCell ref="G464:H464"/>
    <mergeCell ref="J464:K464"/>
    <mergeCell ref="L464:M464"/>
    <mergeCell ref="C461:F461"/>
    <mergeCell ref="G461:H461"/>
    <mergeCell ref="J461:K461"/>
    <mergeCell ref="L461:M461"/>
    <mergeCell ref="C462:F462"/>
    <mergeCell ref="G462:H462"/>
    <mergeCell ref="J462:K462"/>
    <mergeCell ref="L462:M462"/>
    <mergeCell ref="C459:F459"/>
    <mergeCell ref="G459:H459"/>
    <mergeCell ref="J459:K459"/>
    <mergeCell ref="L459:M459"/>
    <mergeCell ref="C460:F460"/>
    <mergeCell ref="G460:H460"/>
    <mergeCell ref="J460:K460"/>
    <mergeCell ref="L460:M460"/>
    <mergeCell ref="C457:F457"/>
    <mergeCell ref="G457:H457"/>
    <mergeCell ref="J457:K457"/>
    <mergeCell ref="L457:M457"/>
    <mergeCell ref="C458:F458"/>
    <mergeCell ref="G458:H458"/>
    <mergeCell ref="J458:K458"/>
    <mergeCell ref="L458:M458"/>
    <mergeCell ref="C455:F455"/>
    <mergeCell ref="G455:H455"/>
    <mergeCell ref="J455:K455"/>
    <mergeCell ref="L455:M455"/>
    <mergeCell ref="C456:F456"/>
    <mergeCell ref="G456:H456"/>
    <mergeCell ref="J456:K456"/>
    <mergeCell ref="L456:M456"/>
    <mergeCell ref="C453:F453"/>
    <mergeCell ref="G453:H453"/>
    <mergeCell ref="J453:K453"/>
    <mergeCell ref="L453:M453"/>
    <mergeCell ref="C454:F454"/>
    <mergeCell ref="G454:H454"/>
    <mergeCell ref="J454:K454"/>
    <mergeCell ref="L454:M454"/>
    <mergeCell ref="C451:F451"/>
    <mergeCell ref="G451:H451"/>
    <mergeCell ref="J451:K451"/>
    <mergeCell ref="L451:M451"/>
    <mergeCell ref="C452:F452"/>
    <mergeCell ref="G452:H452"/>
    <mergeCell ref="J452:K452"/>
    <mergeCell ref="L452:M452"/>
    <mergeCell ref="C449:F449"/>
    <mergeCell ref="G449:H449"/>
    <mergeCell ref="J449:K449"/>
    <mergeCell ref="L449:M449"/>
    <mergeCell ref="C450:F450"/>
    <mergeCell ref="G450:H450"/>
    <mergeCell ref="J450:K450"/>
    <mergeCell ref="L450:M450"/>
    <mergeCell ref="C447:F447"/>
    <mergeCell ref="G447:H447"/>
    <mergeCell ref="J447:K447"/>
    <mergeCell ref="L447:M447"/>
    <mergeCell ref="C448:F448"/>
    <mergeCell ref="G448:H448"/>
    <mergeCell ref="J448:K448"/>
    <mergeCell ref="L448:M448"/>
    <mergeCell ref="C445:F445"/>
    <mergeCell ref="G445:H445"/>
    <mergeCell ref="J445:K445"/>
    <mergeCell ref="L445:M445"/>
    <mergeCell ref="C446:F446"/>
    <mergeCell ref="G446:H446"/>
    <mergeCell ref="J446:K446"/>
    <mergeCell ref="L446:M446"/>
    <mergeCell ref="C443:F443"/>
    <mergeCell ref="G443:H443"/>
    <mergeCell ref="J443:K443"/>
    <mergeCell ref="L443:M443"/>
    <mergeCell ref="C444:F444"/>
    <mergeCell ref="G444:H444"/>
    <mergeCell ref="J444:K444"/>
    <mergeCell ref="L444:M444"/>
    <mergeCell ref="C441:F441"/>
    <mergeCell ref="G441:H441"/>
    <mergeCell ref="J441:K441"/>
    <mergeCell ref="L441:M441"/>
    <mergeCell ref="C442:F442"/>
    <mergeCell ref="G442:H442"/>
    <mergeCell ref="J442:K442"/>
    <mergeCell ref="L442:M442"/>
    <mergeCell ref="C439:F439"/>
    <mergeCell ref="G439:H439"/>
    <mergeCell ref="J439:K439"/>
    <mergeCell ref="L439:M439"/>
    <mergeCell ref="C440:F440"/>
    <mergeCell ref="G440:H440"/>
    <mergeCell ref="J440:K440"/>
    <mergeCell ref="L440:M440"/>
    <mergeCell ref="C437:F437"/>
    <mergeCell ref="G437:H437"/>
    <mergeCell ref="J437:K437"/>
    <mergeCell ref="L437:M437"/>
    <mergeCell ref="C438:F438"/>
    <mergeCell ref="G438:H438"/>
    <mergeCell ref="J438:K438"/>
    <mergeCell ref="L438:M438"/>
    <mergeCell ref="C435:F435"/>
    <mergeCell ref="G435:H435"/>
    <mergeCell ref="J435:K435"/>
    <mergeCell ref="L435:M435"/>
    <mergeCell ref="C436:F436"/>
    <mergeCell ref="G436:H436"/>
    <mergeCell ref="J436:K436"/>
    <mergeCell ref="L436:M436"/>
    <mergeCell ref="C434:F434"/>
    <mergeCell ref="G434:H434"/>
    <mergeCell ref="J434:K434"/>
    <mergeCell ref="L434:M434"/>
    <mergeCell ref="C432:F432"/>
    <mergeCell ref="G432:H432"/>
    <mergeCell ref="J432:K432"/>
    <mergeCell ref="L432:M432"/>
    <mergeCell ref="C433:F433"/>
    <mergeCell ref="G433:H433"/>
    <mergeCell ref="J433:K433"/>
    <mergeCell ref="L433:M433"/>
    <mergeCell ref="C430:F430"/>
    <mergeCell ref="G430:H430"/>
    <mergeCell ref="J430:K430"/>
    <mergeCell ref="L430:M430"/>
    <mergeCell ref="C431:F431"/>
    <mergeCell ref="G431:H431"/>
    <mergeCell ref="J431:K431"/>
    <mergeCell ref="L431:M431"/>
    <mergeCell ref="C428:F428"/>
    <mergeCell ref="G428:H428"/>
    <mergeCell ref="J428:K428"/>
    <mergeCell ref="L428:M428"/>
    <mergeCell ref="C429:F429"/>
    <mergeCell ref="G429:H429"/>
    <mergeCell ref="J429:K429"/>
    <mergeCell ref="L429:M429"/>
    <mergeCell ref="C426:F426"/>
    <mergeCell ref="G426:H426"/>
    <mergeCell ref="J426:K426"/>
    <mergeCell ref="L426:M426"/>
    <mergeCell ref="C427:F427"/>
    <mergeCell ref="G427:H427"/>
    <mergeCell ref="J427:K427"/>
    <mergeCell ref="L427:M427"/>
    <mergeCell ref="C424:F424"/>
    <mergeCell ref="G424:H424"/>
    <mergeCell ref="J424:K424"/>
    <mergeCell ref="L424:M424"/>
    <mergeCell ref="C425:F425"/>
    <mergeCell ref="G425:H425"/>
    <mergeCell ref="J425:K425"/>
    <mergeCell ref="L425:M425"/>
    <mergeCell ref="C422:F422"/>
    <mergeCell ref="G422:H422"/>
    <mergeCell ref="J422:K422"/>
    <mergeCell ref="L422:M422"/>
    <mergeCell ref="C423:F423"/>
    <mergeCell ref="G423:H423"/>
    <mergeCell ref="J423:K423"/>
    <mergeCell ref="L423:M423"/>
    <mergeCell ref="C420:F420"/>
    <mergeCell ref="G420:H420"/>
    <mergeCell ref="J420:K420"/>
    <mergeCell ref="L420:M420"/>
    <mergeCell ref="C421:F421"/>
    <mergeCell ref="G421:H421"/>
    <mergeCell ref="J421:K421"/>
    <mergeCell ref="L421:M421"/>
    <mergeCell ref="C418:F418"/>
    <mergeCell ref="G418:H418"/>
    <mergeCell ref="J418:K418"/>
    <mergeCell ref="L418:M418"/>
    <mergeCell ref="C419:F419"/>
    <mergeCell ref="G419:H419"/>
    <mergeCell ref="J419:K419"/>
    <mergeCell ref="L419:M419"/>
    <mergeCell ref="C416:F416"/>
    <mergeCell ref="G416:H416"/>
    <mergeCell ref="J416:K416"/>
    <mergeCell ref="L416:M416"/>
    <mergeCell ref="C417:F417"/>
    <mergeCell ref="G417:H417"/>
    <mergeCell ref="J417:K417"/>
    <mergeCell ref="L417:M417"/>
    <mergeCell ref="C414:F414"/>
    <mergeCell ref="G414:H414"/>
    <mergeCell ref="J414:K414"/>
    <mergeCell ref="L414:M414"/>
    <mergeCell ref="C415:F415"/>
    <mergeCell ref="G415:H415"/>
    <mergeCell ref="J415:K415"/>
    <mergeCell ref="L415:M415"/>
    <mergeCell ref="C412:F412"/>
    <mergeCell ref="G412:H412"/>
    <mergeCell ref="J412:K412"/>
    <mergeCell ref="L412:M412"/>
    <mergeCell ref="C413:F413"/>
    <mergeCell ref="G413:H413"/>
    <mergeCell ref="J413:K413"/>
    <mergeCell ref="L413:M413"/>
    <mergeCell ref="C410:F410"/>
    <mergeCell ref="G410:H410"/>
    <mergeCell ref="J410:K410"/>
    <mergeCell ref="L410:M410"/>
    <mergeCell ref="C411:F411"/>
    <mergeCell ref="G411:H411"/>
    <mergeCell ref="J411:K411"/>
    <mergeCell ref="L411:M411"/>
    <mergeCell ref="C408:F408"/>
    <mergeCell ref="G408:H408"/>
    <mergeCell ref="J408:K408"/>
    <mergeCell ref="L408:M408"/>
    <mergeCell ref="C409:F409"/>
    <mergeCell ref="G409:H409"/>
    <mergeCell ref="J409:K409"/>
    <mergeCell ref="L409:M409"/>
    <mergeCell ref="C406:F406"/>
    <mergeCell ref="G406:H406"/>
    <mergeCell ref="J406:K406"/>
    <mergeCell ref="L406:M406"/>
    <mergeCell ref="C407:F407"/>
    <mergeCell ref="G407:H407"/>
    <mergeCell ref="J407:K407"/>
    <mergeCell ref="L407:M407"/>
    <mergeCell ref="C404:F404"/>
    <mergeCell ref="G404:H404"/>
    <mergeCell ref="J404:K404"/>
    <mergeCell ref="L404:M404"/>
    <mergeCell ref="C405:F405"/>
    <mergeCell ref="G405:H405"/>
    <mergeCell ref="J405:K405"/>
    <mergeCell ref="L405:M405"/>
    <mergeCell ref="C402:F402"/>
    <mergeCell ref="G402:H402"/>
    <mergeCell ref="J402:K402"/>
    <mergeCell ref="L402:M402"/>
    <mergeCell ref="C403:F403"/>
    <mergeCell ref="G403:H403"/>
    <mergeCell ref="J403:K403"/>
    <mergeCell ref="L403:M403"/>
    <mergeCell ref="C400:F400"/>
    <mergeCell ref="G400:H400"/>
    <mergeCell ref="J400:K400"/>
    <mergeCell ref="L400:M400"/>
    <mergeCell ref="C401:F401"/>
    <mergeCell ref="G401:H401"/>
    <mergeCell ref="J401:K401"/>
    <mergeCell ref="L401:M401"/>
    <mergeCell ref="C398:F398"/>
    <mergeCell ref="G398:H398"/>
    <mergeCell ref="J398:K398"/>
    <mergeCell ref="L398:M398"/>
    <mergeCell ref="C399:F399"/>
    <mergeCell ref="G399:H399"/>
    <mergeCell ref="J399:K399"/>
    <mergeCell ref="L399:M399"/>
    <mergeCell ref="C396:F396"/>
    <mergeCell ref="G396:H396"/>
    <mergeCell ref="J396:K396"/>
    <mergeCell ref="L396:M396"/>
    <mergeCell ref="C397:F397"/>
    <mergeCell ref="G397:H397"/>
    <mergeCell ref="J397:K397"/>
    <mergeCell ref="L397:M397"/>
    <mergeCell ref="C394:F394"/>
    <mergeCell ref="G394:H394"/>
    <mergeCell ref="J394:K394"/>
    <mergeCell ref="L394:M394"/>
    <mergeCell ref="C395:F395"/>
    <mergeCell ref="G395:H395"/>
    <mergeCell ref="J395:K395"/>
    <mergeCell ref="L395:M395"/>
    <mergeCell ref="C392:F392"/>
    <mergeCell ref="G392:H392"/>
    <mergeCell ref="J392:K392"/>
    <mergeCell ref="L392:M392"/>
    <mergeCell ref="C393:F393"/>
    <mergeCell ref="G393:H393"/>
    <mergeCell ref="J393:K393"/>
    <mergeCell ref="L393:M393"/>
    <mergeCell ref="C390:F390"/>
    <mergeCell ref="G390:H390"/>
    <mergeCell ref="J390:K390"/>
    <mergeCell ref="L390:M390"/>
    <mergeCell ref="C391:F391"/>
    <mergeCell ref="G391:H391"/>
    <mergeCell ref="J391:K391"/>
    <mergeCell ref="L391:M391"/>
    <mergeCell ref="C388:F388"/>
    <mergeCell ref="G388:H388"/>
    <mergeCell ref="J388:K388"/>
    <mergeCell ref="L388:M388"/>
    <mergeCell ref="C389:F389"/>
    <mergeCell ref="G389:H389"/>
    <mergeCell ref="J389:K389"/>
    <mergeCell ref="L389:M389"/>
    <mergeCell ref="C386:F386"/>
    <mergeCell ref="G386:H386"/>
    <mergeCell ref="J386:K386"/>
    <mergeCell ref="L386:M386"/>
    <mergeCell ref="C387:F387"/>
    <mergeCell ref="G387:H387"/>
    <mergeCell ref="J387:K387"/>
    <mergeCell ref="L387:M387"/>
    <mergeCell ref="C384:F384"/>
    <mergeCell ref="G384:H384"/>
    <mergeCell ref="J384:K384"/>
    <mergeCell ref="L384:M384"/>
    <mergeCell ref="C385:F385"/>
    <mergeCell ref="G385:H385"/>
    <mergeCell ref="J385:K385"/>
    <mergeCell ref="L385:M385"/>
    <mergeCell ref="C382:F382"/>
    <mergeCell ref="G382:H382"/>
    <mergeCell ref="J382:K382"/>
    <mergeCell ref="L382:M382"/>
    <mergeCell ref="C383:F383"/>
    <mergeCell ref="G383:H383"/>
    <mergeCell ref="J383:K383"/>
    <mergeCell ref="L383:M383"/>
    <mergeCell ref="C380:F380"/>
    <mergeCell ref="G380:H380"/>
    <mergeCell ref="J380:K380"/>
    <mergeCell ref="L380:M380"/>
    <mergeCell ref="C381:F381"/>
    <mergeCell ref="G381:H381"/>
    <mergeCell ref="J381:K381"/>
    <mergeCell ref="L381:M381"/>
    <mergeCell ref="C378:F378"/>
    <mergeCell ref="G378:H378"/>
    <mergeCell ref="J378:K378"/>
    <mergeCell ref="L378:M378"/>
    <mergeCell ref="C379:F379"/>
    <mergeCell ref="G379:H379"/>
    <mergeCell ref="J379:K379"/>
    <mergeCell ref="L379:M379"/>
    <mergeCell ref="C376:F376"/>
    <mergeCell ref="G376:H376"/>
    <mergeCell ref="J376:K376"/>
    <mergeCell ref="L376:M376"/>
    <mergeCell ref="C377:F377"/>
    <mergeCell ref="G377:H377"/>
    <mergeCell ref="J377:K377"/>
    <mergeCell ref="L377:M377"/>
    <mergeCell ref="C374:F374"/>
    <mergeCell ref="G374:H374"/>
    <mergeCell ref="J374:K374"/>
    <mergeCell ref="L374:M374"/>
    <mergeCell ref="C375:F375"/>
    <mergeCell ref="G375:H375"/>
    <mergeCell ref="J375:K375"/>
    <mergeCell ref="L375:M375"/>
    <mergeCell ref="C372:F372"/>
    <mergeCell ref="G372:H372"/>
    <mergeCell ref="J372:K372"/>
    <mergeCell ref="L372:M372"/>
    <mergeCell ref="C373:F373"/>
    <mergeCell ref="G373:H373"/>
    <mergeCell ref="J373:K373"/>
    <mergeCell ref="L373:M373"/>
    <mergeCell ref="C370:F370"/>
    <mergeCell ref="G370:H370"/>
    <mergeCell ref="J370:K370"/>
    <mergeCell ref="L370:M370"/>
    <mergeCell ref="C371:F371"/>
    <mergeCell ref="G371:H371"/>
    <mergeCell ref="J371:K371"/>
    <mergeCell ref="L371:M371"/>
    <mergeCell ref="C368:F368"/>
    <mergeCell ref="G368:H368"/>
    <mergeCell ref="J368:K368"/>
    <mergeCell ref="L368:M368"/>
    <mergeCell ref="C369:F369"/>
    <mergeCell ref="G369:H369"/>
    <mergeCell ref="J369:K369"/>
    <mergeCell ref="L369:M369"/>
    <mergeCell ref="C366:F366"/>
    <mergeCell ref="G366:H366"/>
    <mergeCell ref="J366:K366"/>
    <mergeCell ref="L366:M366"/>
    <mergeCell ref="C367:F367"/>
    <mergeCell ref="G367:H367"/>
    <mergeCell ref="J367:K367"/>
    <mergeCell ref="L367:M367"/>
    <mergeCell ref="C364:F364"/>
    <mergeCell ref="G364:H364"/>
    <mergeCell ref="J364:K364"/>
    <mergeCell ref="L364:M364"/>
    <mergeCell ref="C365:F365"/>
    <mergeCell ref="G365:H365"/>
    <mergeCell ref="J365:K365"/>
    <mergeCell ref="L365:M365"/>
    <mergeCell ref="C362:F362"/>
    <mergeCell ref="G362:H362"/>
    <mergeCell ref="J362:K362"/>
    <mergeCell ref="L362:M362"/>
    <mergeCell ref="C363:F363"/>
    <mergeCell ref="G363:H363"/>
    <mergeCell ref="J363:K363"/>
    <mergeCell ref="L363:M363"/>
    <mergeCell ref="C360:F360"/>
    <mergeCell ref="G360:H360"/>
    <mergeCell ref="J360:K360"/>
    <mergeCell ref="L360:M360"/>
    <mergeCell ref="C361:F361"/>
    <mergeCell ref="G361:H361"/>
    <mergeCell ref="J361:K361"/>
    <mergeCell ref="L361:M361"/>
    <mergeCell ref="C358:F358"/>
    <mergeCell ref="G358:H358"/>
    <mergeCell ref="J358:K358"/>
    <mergeCell ref="L358:M358"/>
    <mergeCell ref="C359:F359"/>
    <mergeCell ref="G359:H359"/>
    <mergeCell ref="J359:K359"/>
    <mergeCell ref="L359:M359"/>
    <mergeCell ref="C356:F356"/>
    <mergeCell ref="G356:H356"/>
    <mergeCell ref="J356:K356"/>
    <mergeCell ref="L356:M356"/>
    <mergeCell ref="C357:F357"/>
    <mergeCell ref="G357:H357"/>
    <mergeCell ref="J357:K357"/>
    <mergeCell ref="L357:M357"/>
    <mergeCell ref="C354:F354"/>
    <mergeCell ref="G354:H354"/>
    <mergeCell ref="J354:K354"/>
    <mergeCell ref="L354:M354"/>
    <mergeCell ref="C355:F355"/>
    <mergeCell ref="G355:H355"/>
    <mergeCell ref="J355:K355"/>
    <mergeCell ref="L355:M355"/>
    <mergeCell ref="C352:F352"/>
    <mergeCell ref="G352:H352"/>
    <mergeCell ref="J352:K352"/>
    <mergeCell ref="L352:M352"/>
    <mergeCell ref="C353:F353"/>
    <mergeCell ref="G353:H353"/>
    <mergeCell ref="J353:K353"/>
    <mergeCell ref="L353:M353"/>
    <mergeCell ref="C350:F350"/>
    <mergeCell ref="G350:H350"/>
    <mergeCell ref="J350:K350"/>
    <mergeCell ref="L350:M350"/>
    <mergeCell ref="C351:F351"/>
    <mergeCell ref="G351:H351"/>
    <mergeCell ref="J351:K351"/>
    <mergeCell ref="L351:M351"/>
    <mergeCell ref="C348:F348"/>
    <mergeCell ref="G348:H348"/>
    <mergeCell ref="J348:K348"/>
    <mergeCell ref="L348:M348"/>
    <mergeCell ref="C349:F349"/>
    <mergeCell ref="G349:H349"/>
    <mergeCell ref="J349:K349"/>
    <mergeCell ref="L349:M349"/>
    <mergeCell ref="C346:F346"/>
    <mergeCell ref="G346:H346"/>
    <mergeCell ref="J346:K346"/>
    <mergeCell ref="L346:M346"/>
    <mergeCell ref="C347:F347"/>
    <mergeCell ref="G347:H347"/>
    <mergeCell ref="J347:K347"/>
    <mergeCell ref="L347:M347"/>
    <mergeCell ref="C344:F344"/>
    <mergeCell ref="G344:H344"/>
    <mergeCell ref="J344:K344"/>
    <mergeCell ref="L344:M344"/>
    <mergeCell ref="C345:F345"/>
    <mergeCell ref="G345:H345"/>
    <mergeCell ref="J345:K345"/>
    <mergeCell ref="L345:M345"/>
    <mergeCell ref="C342:F342"/>
    <mergeCell ref="G342:H342"/>
    <mergeCell ref="J342:K342"/>
    <mergeCell ref="L342:M342"/>
    <mergeCell ref="C343:F343"/>
    <mergeCell ref="G343:H343"/>
    <mergeCell ref="J343:K343"/>
    <mergeCell ref="L343:M343"/>
    <mergeCell ref="C340:F340"/>
    <mergeCell ref="G340:H340"/>
    <mergeCell ref="J340:K340"/>
    <mergeCell ref="L340:M340"/>
    <mergeCell ref="C341:F341"/>
    <mergeCell ref="G341:H341"/>
    <mergeCell ref="J341:K341"/>
    <mergeCell ref="L341:M341"/>
    <mergeCell ref="C338:F338"/>
    <mergeCell ref="G338:H338"/>
    <mergeCell ref="J338:K338"/>
    <mergeCell ref="L338:M338"/>
    <mergeCell ref="C339:F339"/>
    <mergeCell ref="G339:H339"/>
    <mergeCell ref="J339:K339"/>
    <mergeCell ref="L339:M339"/>
    <mergeCell ref="C336:F336"/>
    <mergeCell ref="G336:H336"/>
    <mergeCell ref="J336:K336"/>
    <mergeCell ref="L336:M336"/>
    <mergeCell ref="C337:F337"/>
    <mergeCell ref="G337:H337"/>
    <mergeCell ref="J337:K337"/>
    <mergeCell ref="L337:M337"/>
    <mergeCell ref="C334:F334"/>
    <mergeCell ref="G334:H334"/>
    <mergeCell ref="J334:K334"/>
    <mergeCell ref="L334:M334"/>
    <mergeCell ref="C335:F335"/>
    <mergeCell ref="G335:H335"/>
    <mergeCell ref="J335:K335"/>
    <mergeCell ref="L335:M335"/>
    <mergeCell ref="C332:F332"/>
    <mergeCell ref="G332:H332"/>
    <mergeCell ref="J332:K332"/>
    <mergeCell ref="L332:M332"/>
    <mergeCell ref="C333:F333"/>
    <mergeCell ref="G333:H333"/>
    <mergeCell ref="J333:K333"/>
    <mergeCell ref="L333:M333"/>
    <mergeCell ref="C330:F330"/>
    <mergeCell ref="G330:H330"/>
    <mergeCell ref="J330:K330"/>
    <mergeCell ref="L330:M330"/>
    <mergeCell ref="C331:F331"/>
    <mergeCell ref="G331:H331"/>
    <mergeCell ref="J331:K331"/>
    <mergeCell ref="L331:M331"/>
    <mergeCell ref="C328:F328"/>
    <mergeCell ref="G328:H328"/>
    <mergeCell ref="J328:K328"/>
    <mergeCell ref="L328:M328"/>
    <mergeCell ref="C329:F329"/>
    <mergeCell ref="G329:H329"/>
    <mergeCell ref="J329:K329"/>
    <mergeCell ref="L329:M329"/>
    <mergeCell ref="C326:F326"/>
    <mergeCell ref="G326:H326"/>
    <mergeCell ref="J326:K326"/>
    <mergeCell ref="L326:M326"/>
    <mergeCell ref="C327:F327"/>
    <mergeCell ref="G327:H327"/>
    <mergeCell ref="J327:K327"/>
    <mergeCell ref="L327:M327"/>
    <mergeCell ref="C324:F324"/>
    <mergeCell ref="G324:H324"/>
    <mergeCell ref="J324:K324"/>
    <mergeCell ref="L324:M324"/>
    <mergeCell ref="C325:F325"/>
    <mergeCell ref="G325:H325"/>
    <mergeCell ref="J325:K325"/>
    <mergeCell ref="L325:M325"/>
    <mergeCell ref="C322:F322"/>
    <mergeCell ref="G322:H322"/>
    <mergeCell ref="J322:K322"/>
    <mergeCell ref="L322:M322"/>
    <mergeCell ref="C323:F323"/>
    <mergeCell ref="G323:H323"/>
    <mergeCell ref="J323:K323"/>
    <mergeCell ref="L323:M323"/>
    <mergeCell ref="C320:F320"/>
    <mergeCell ref="G320:H320"/>
    <mergeCell ref="J320:K320"/>
    <mergeCell ref="L320:M320"/>
    <mergeCell ref="C321:F321"/>
    <mergeCell ref="G321:H321"/>
    <mergeCell ref="J321:K321"/>
    <mergeCell ref="L321:M321"/>
    <mergeCell ref="C318:F318"/>
    <mergeCell ref="G318:H318"/>
    <mergeCell ref="J318:K318"/>
    <mergeCell ref="L318:M318"/>
    <mergeCell ref="C319:F319"/>
    <mergeCell ref="G319:H319"/>
    <mergeCell ref="J319:K319"/>
    <mergeCell ref="L319:M319"/>
    <mergeCell ref="C316:F316"/>
    <mergeCell ref="G316:H316"/>
    <mergeCell ref="J316:K316"/>
    <mergeCell ref="L316:M316"/>
    <mergeCell ref="C317:F317"/>
    <mergeCell ref="G317:H317"/>
    <mergeCell ref="J317:K317"/>
    <mergeCell ref="L317:M317"/>
    <mergeCell ref="C314:F314"/>
    <mergeCell ref="G314:H314"/>
    <mergeCell ref="J314:K314"/>
    <mergeCell ref="L314:M314"/>
    <mergeCell ref="C315:F315"/>
    <mergeCell ref="G315:H315"/>
    <mergeCell ref="J315:K315"/>
    <mergeCell ref="L315:M315"/>
    <mergeCell ref="C312:F312"/>
    <mergeCell ref="G312:H312"/>
    <mergeCell ref="J312:K312"/>
    <mergeCell ref="L312:M312"/>
    <mergeCell ref="C313:F313"/>
    <mergeCell ref="G313:H313"/>
    <mergeCell ref="J313:K313"/>
    <mergeCell ref="L313:M313"/>
    <mergeCell ref="C310:F310"/>
    <mergeCell ref="G310:H310"/>
    <mergeCell ref="J310:K310"/>
    <mergeCell ref="L310:M310"/>
    <mergeCell ref="C311:F311"/>
    <mergeCell ref="G311:H311"/>
    <mergeCell ref="J311:K311"/>
    <mergeCell ref="L311:M311"/>
    <mergeCell ref="C308:F308"/>
    <mergeCell ref="G308:H308"/>
    <mergeCell ref="J308:K308"/>
    <mergeCell ref="L308:M308"/>
    <mergeCell ref="C309:F309"/>
    <mergeCell ref="G309:H309"/>
    <mergeCell ref="J309:K309"/>
    <mergeCell ref="L309:M309"/>
    <mergeCell ref="C306:F306"/>
    <mergeCell ref="G306:H306"/>
    <mergeCell ref="J306:K306"/>
    <mergeCell ref="L306:M306"/>
    <mergeCell ref="C307:F307"/>
    <mergeCell ref="G307:H307"/>
    <mergeCell ref="J307:K307"/>
    <mergeCell ref="L307:M307"/>
    <mergeCell ref="C304:F304"/>
    <mergeCell ref="G304:H304"/>
    <mergeCell ref="J304:K304"/>
    <mergeCell ref="L304:M304"/>
    <mergeCell ref="C305:F305"/>
    <mergeCell ref="G305:H305"/>
    <mergeCell ref="J305:K305"/>
    <mergeCell ref="L305:M305"/>
    <mergeCell ref="C302:F302"/>
    <mergeCell ref="G302:H302"/>
    <mergeCell ref="J302:K302"/>
    <mergeCell ref="L302:M302"/>
    <mergeCell ref="C303:F303"/>
    <mergeCell ref="G303:H303"/>
    <mergeCell ref="J303:K303"/>
    <mergeCell ref="L303:M303"/>
    <mergeCell ref="C300:F300"/>
    <mergeCell ref="G300:H300"/>
    <mergeCell ref="J300:K300"/>
    <mergeCell ref="L300:M300"/>
    <mergeCell ref="C301:F301"/>
    <mergeCell ref="G301:H301"/>
    <mergeCell ref="J301:K301"/>
    <mergeCell ref="L301:M301"/>
    <mergeCell ref="C298:F298"/>
    <mergeCell ref="G298:H298"/>
    <mergeCell ref="J298:K298"/>
    <mergeCell ref="L298:M298"/>
    <mergeCell ref="C299:F299"/>
    <mergeCell ref="G299:H299"/>
    <mergeCell ref="J299:K299"/>
    <mergeCell ref="L299:M299"/>
    <mergeCell ref="C296:F296"/>
    <mergeCell ref="G296:H296"/>
    <mergeCell ref="J296:K296"/>
    <mergeCell ref="L296:M296"/>
    <mergeCell ref="C297:F297"/>
    <mergeCell ref="G297:H297"/>
    <mergeCell ref="J297:K297"/>
    <mergeCell ref="L297:M297"/>
    <mergeCell ref="C294:F294"/>
    <mergeCell ref="G294:H294"/>
    <mergeCell ref="J294:K294"/>
    <mergeCell ref="L294:M294"/>
    <mergeCell ref="C295:F295"/>
    <mergeCell ref="G295:H295"/>
    <mergeCell ref="J295:K295"/>
    <mergeCell ref="L295:M295"/>
    <mergeCell ref="C292:F292"/>
    <mergeCell ref="G292:H292"/>
    <mergeCell ref="J292:K292"/>
    <mergeCell ref="L292:M292"/>
    <mergeCell ref="C293:F293"/>
    <mergeCell ref="G293:H293"/>
    <mergeCell ref="J293:K293"/>
    <mergeCell ref="L293:M293"/>
    <mergeCell ref="C290:F290"/>
    <mergeCell ref="G290:H290"/>
    <mergeCell ref="J290:K290"/>
    <mergeCell ref="L290:M290"/>
    <mergeCell ref="C291:F291"/>
    <mergeCell ref="G291:H291"/>
    <mergeCell ref="J291:K291"/>
    <mergeCell ref="L291:M291"/>
    <mergeCell ref="C288:F288"/>
    <mergeCell ref="G288:H288"/>
    <mergeCell ref="J288:K288"/>
    <mergeCell ref="L288:M288"/>
    <mergeCell ref="C289:F289"/>
    <mergeCell ref="G289:H289"/>
    <mergeCell ref="J289:K289"/>
    <mergeCell ref="L289:M289"/>
    <mergeCell ref="C286:F286"/>
    <mergeCell ref="G286:H286"/>
    <mergeCell ref="J286:K286"/>
    <mergeCell ref="L286:M286"/>
    <mergeCell ref="C287:F287"/>
    <mergeCell ref="G287:H287"/>
    <mergeCell ref="J287:K287"/>
    <mergeCell ref="L287:M287"/>
    <mergeCell ref="C284:F284"/>
    <mergeCell ref="G284:H284"/>
    <mergeCell ref="J284:K284"/>
    <mergeCell ref="L284:M284"/>
    <mergeCell ref="C285:F285"/>
    <mergeCell ref="G285:H285"/>
    <mergeCell ref="J285:K285"/>
    <mergeCell ref="L285:M285"/>
    <mergeCell ref="C282:F282"/>
    <mergeCell ref="G282:H282"/>
    <mergeCell ref="J282:K282"/>
    <mergeCell ref="L282:M282"/>
    <mergeCell ref="C283:F283"/>
    <mergeCell ref="G283:H283"/>
    <mergeCell ref="J283:K283"/>
    <mergeCell ref="L283:M283"/>
    <mergeCell ref="C280:F280"/>
    <mergeCell ref="G280:H280"/>
    <mergeCell ref="J280:K280"/>
    <mergeCell ref="L280:M280"/>
    <mergeCell ref="C281:F281"/>
    <mergeCell ref="G281:H281"/>
    <mergeCell ref="J281:K281"/>
    <mergeCell ref="L281:M281"/>
    <mergeCell ref="C278:F278"/>
    <mergeCell ref="G278:H278"/>
    <mergeCell ref="J278:K278"/>
    <mergeCell ref="L278:M278"/>
    <mergeCell ref="C279:F279"/>
    <mergeCell ref="G279:H279"/>
    <mergeCell ref="J279:K279"/>
    <mergeCell ref="L279:M279"/>
    <mergeCell ref="C276:F276"/>
    <mergeCell ref="G276:H276"/>
    <mergeCell ref="J276:K276"/>
    <mergeCell ref="L276:M276"/>
    <mergeCell ref="C277:F277"/>
    <mergeCell ref="G277:H277"/>
    <mergeCell ref="J277:K277"/>
    <mergeCell ref="L277:M277"/>
    <mergeCell ref="C274:F274"/>
    <mergeCell ref="G274:H274"/>
    <mergeCell ref="J274:K274"/>
    <mergeCell ref="L274:M274"/>
    <mergeCell ref="C275:F275"/>
    <mergeCell ref="G275:H275"/>
    <mergeCell ref="J275:K275"/>
    <mergeCell ref="L275:M275"/>
    <mergeCell ref="C272:F272"/>
    <mergeCell ref="G272:H272"/>
    <mergeCell ref="J272:K272"/>
    <mergeCell ref="L272:M272"/>
    <mergeCell ref="C273:F273"/>
    <mergeCell ref="G273:H273"/>
    <mergeCell ref="J273:K273"/>
    <mergeCell ref="L273:M273"/>
    <mergeCell ref="C270:F270"/>
    <mergeCell ref="G270:H270"/>
    <mergeCell ref="J270:K270"/>
    <mergeCell ref="L270:M270"/>
    <mergeCell ref="C271:F271"/>
    <mergeCell ref="G271:H271"/>
    <mergeCell ref="J271:K271"/>
    <mergeCell ref="L271:M271"/>
    <mergeCell ref="C268:F268"/>
    <mergeCell ref="G268:H268"/>
    <mergeCell ref="J268:K268"/>
    <mergeCell ref="L268:M268"/>
    <mergeCell ref="C269:F269"/>
    <mergeCell ref="G269:H269"/>
    <mergeCell ref="J269:K269"/>
    <mergeCell ref="L269:M269"/>
    <mergeCell ref="C266:F266"/>
    <mergeCell ref="G266:H266"/>
    <mergeCell ref="J266:K266"/>
    <mergeCell ref="L266:M266"/>
    <mergeCell ref="C267:F267"/>
    <mergeCell ref="G267:H267"/>
    <mergeCell ref="J267:K267"/>
    <mergeCell ref="L267:M267"/>
    <mergeCell ref="C264:F264"/>
    <mergeCell ref="G264:H264"/>
    <mergeCell ref="J264:K264"/>
    <mergeCell ref="L264:M264"/>
    <mergeCell ref="C265:F265"/>
    <mergeCell ref="G265:H265"/>
    <mergeCell ref="J265:K265"/>
    <mergeCell ref="L265:M265"/>
    <mergeCell ref="C262:F262"/>
    <mergeCell ref="G262:H262"/>
    <mergeCell ref="J262:K262"/>
    <mergeCell ref="L262:M262"/>
    <mergeCell ref="C263:F263"/>
    <mergeCell ref="G263:H263"/>
    <mergeCell ref="J263:K263"/>
    <mergeCell ref="L263:M263"/>
    <mergeCell ref="C260:F260"/>
    <mergeCell ref="G260:H260"/>
    <mergeCell ref="J260:K260"/>
    <mergeCell ref="L260:M260"/>
    <mergeCell ref="C261:F261"/>
    <mergeCell ref="G261:H261"/>
    <mergeCell ref="J261:K261"/>
    <mergeCell ref="L261:M261"/>
    <mergeCell ref="C258:F258"/>
    <mergeCell ref="G258:H258"/>
    <mergeCell ref="J258:K258"/>
    <mergeCell ref="L258:M258"/>
    <mergeCell ref="C259:F259"/>
    <mergeCell ref="G259:H259"/>
    <mergeCell ref="J259:K259"/>
    <mergeCell ref="L259:M259"/>
    <mergeCell ref="C256:F256"/>
    <mergeCell ref="G256:H256"/>
    <mergeCell ref="J256:K256"/>
    <mergeCell ref="L256:M256"/>
    <mergeCell ref="C257:F257"/>
    <mergeCell ref="G257:H257"/>
    <mergeCell ref="J257:K257"/>
    <mergeCell ref="L257:M257"/>
    <mergeCell ref="C254:F254"/>
    <mergeCell ref="G254:H254"/>
    <mergeCell ref="J254:K254"/>
    <mergeCell ref="L254:M254"/>
    <mergeCell ref="C255:F255"/>
    <mergeCell ref="G255:H255"/>
    <mergeCell ref="J255:K255"/>
    <mergeCell ref="L255:M255"/>
    <mergeCell ref="C252:F252"/>
    <mergeCell ref="G252:H252"/>
    <mergeCell ref="J252:K252"/>
    <mergeCell ref="L252:M252"/>
    <mergeCell ref="C253:F253"/>
    <mergeCell ref="G253:H253"/>
    <mergeCell ref="J253:K253"/>
    <mergeCell ref="L253:M253"/>
    <mergeCell ref="C250:F250"/>
    <mergeCell ref="G250:H250"/>
    <mergeCell ref="J250:K250"/>
    <mergeCell ref="L250:M250"/>
    <mergeCell ref="C251:F251"/>
    <mergeCell ref="G251:H251"/>
    <mergeCell ref="J251:K251"/>
    <mergeCell ref="L251:M251"/>
    <mergeCell ref="C248:F248"/>
    <mergeCell ref="G248:H248"/>
    <mergeCell ref="J248:K248"/>
    <mergeCell ref="L248:M248"/>
    <mergeCell ref="C249:F249"/>
    <mergeCell ref="G249:H249"/>
    <mergeCell ref="J249:K249"/>
    <mergeCell ref="L249:M249"/>
    <mergeCell ref="C246:F246"/>
    <mergeCell ref="G246:H246"/>
    <mergeCell ref="J246:K246"/>
    <mergeCell ref="L246:M246"/>
    <mergeCell ref="C247:F247"/>
    <mergeCell ref="G247:H247"/>
    <mergeCell ref="J247:K247"/>
    <mergeCell ref="L247:M247"/>
    <mergeCell ref="C244:F244"/>
    <mergeCell ref="G244:H244"/>
    <mergeCell ref="J244:K244"/>
    <mergeCell ref="L244:M244"/>
    <mergeCell ref="C245:F245"/>
    <mergeCell ref="G245:H245"/>
    <mergeCell ref="J245:K245"/>
    <mergeCell ref="L245:M245"/>
    <mergeCell ref="C242:F242"/>
    <mergeCell ref="G242:H242"/>
    <mergeCell ref="J242:K242"/>
    <mergeCell ref="L242:M242"/>
    <mergeCell ref="C243:F243"/>
    <mergeCell ref="G243:H243"/>
    <mergeCell ref="J243:K243"/>
    <mergeCell ref="L243:M243"/>
    <mergeCell ref="C240:F240"/>
    <mergeCell ref="G240:H240"/>
    <mergeCell ref="J240:K240"/>
    <mergeCell ref="L240:M240"/>
    <mergeCell ref="C241:F241"/>
    <mergeCell ref="G241:H241"/>
    <mergeCell ref="J241:K241"/>
    <mergeCell ref="L241:M241"/>
    <mergeCell ref="C238:F238"/>
    <mergeCell ref="G238:H238"/>
    <mergeCell ref="J238:K238"/>
    <mergeCell ref="L238:M238"/>
    <mergeCell ref="C239:F239"/>
    <mergeCell ref="G239:H239"/>
    <mergeCell ref="J239:K239"/>
    <mergeCell ref="L239:M239"/>
    <mergeCell ref="C236:F236"/>
    <mergeCell ref="G236:H236"/>
    <mergeCell ref="J236:K236"/>
    <mergeCell ref="L236:M236"/>
    <mergeCell ref="C237:F237"/>
    <mergeCell ref="G237:H237"/>
    <mergeCell ref="J237:K237"/>
    <mergeCell ref="L237:M237"/>
    <mergeCell ref="C234:F234"/>
    <mergeCell ref="G234:H234"/>
    <mergeCell ref="J234:K234"/>
    <mergeCell ref="L234:M234"/>
    <mergeCell ref="C235:F235"/>
    <mergeCell ref="G235:H235"/>
    <mergeCell ref="J235:K235"/>
    <mergeCell ref="L235:M235"/>
    <mergeCell ref="C232:F232"/>
    <mergeCell ref="G232:H232"/>
    <mergeCell ref="J232:K232"/>
    <mergeCell ref="L232:M232"/>
    <mergeCell ref="C233:F233"/>
    <mergeCell ref="G233:H233"/>
    <mergeCell ref="J233:K233"/>
    <mergeCell ref="L233:M233"/>
    <mergeCell ref="C230:F230"/>
    <mergeCell ref="G230:H230"/>
    <mergeCell ref="J230:K230"/>
    <mergeCell ref="L230:M230"/>
    <mergeCell ref="C231:F231"/>
    <mergeCell ref="G231:H231"/>
    <mergeCell ref="J231:K231"/>
    <mergeCell ref="L231:M231"/>
    <mergeCell ref="C228:F228"/>
    <mergeCell ref="G228:H228"/>
    <mergeCell ref="J228:K228"/>
    <mergeCell ref="L228:M228"/>
    <mergeCell ref="C229:F229"/>
    <mergeCell ref="G229:H229"/>
    <mergeCell ref="J229:K229"/>
    <mergeCell ref="L229:M229"/>
    <mergeCell ref="C226:F226"/>
    <mergeCell ref="G226:H226"/>
    <mergeCell ref="J226:K226"/>
    <mergeCell ref="L226:M226"/>
    <mergeCell ref="C227:F227"/>
    <mergeCell ref="G227:H227"/>
    <mergeCell ref="J227:K227"/>
    <mergeCell ref="L227:M227"/>
    <mergeCell ref="C224:F224"/>
    <mergeCell ref="G224:H224"/>
    <mergeCell ref="J224:K224"/>
    <mergeCell ref="L224:M224"/>
    <mergeCell ref="C225:F225"/>
    <mergeCell ref="G225:H225"/>
    <mergeCell ref="J225:K225"/>
    <mergeCell ref="L225:M225"/>
    <mergeCell ref="C222:F222"/>
    <mergeCell ref="G222:H222"/>
    <mergeCell ref="J222:K222"/>
    <mergeCell ref="L222:M222"/>
    <mergeCell ref="C223:F223"/>
    <mergeCell ref="G223:H223"/>
    <mergeCell ref="J223:K223"/>
    <mergeCell ref="L223:M223"/>
    <mergeCell ref="C220:F220"/>
    <mergeCell ref="G220:H220"/>
    <mergeCell ref="J220:K220"/>
    <mergeCell ref="L220:M220"/>
    <mergeCell ref="C221:F221"/>
    <mergeCell ref="G221:H221"/>
    <mergeCell ref="J221:K221"/>
    <mergeCell ref="L221:M221"/>
    <mergeCell ref="C218:F218"/>
    <mergeCell ref="G218:H218"/>
    <mergeCell ref="J218:K218"/>
    <mergeCell ref="L218:M218"/>
    <mergeCell ref="C219:F219"/>
    <mergeCell ref="G219:H219"/>
    <mergeCell ref="J219:K219"/>
    <mergeCell ref="L219:M219"/>
    <mergeCell ref="C216:F216"/>
    <mergeCell ref="G216:H216"/>
    <mergeCell ref="J216:K216"/>
    <mergeCell ref="L216:M216"/>
    <mergeCell ref="C217:F217"/>
    <mergeCell ref="G217:H217"/>
    <mergeCell ref="J217:K217"/>
    <mergeCell ref="L217:M217"/>
    <mergeCell ref="C214:F214"/>
    <mergeCell ref="G214:H214"/>
    <mergeCell ref="J214:K214"/>
    <mergeCell ref="L214:M214"/>
    <mergeCell ref="C215:F215"/>
    <mergeCell ref="G215:H215"/>
    <mergeCell ref="J215:K215"/>
    <mergeCell ref="L215:M215"/>
    <mergeCell ref="C212:F212"/>
    <mergeCell ref="G212:H212"/>
    <mergeCell ref="J212:K212"/>
    <mergeCell ref="L212:M212"/>
    <mergeCell ref="C213:F213"/>
    <mergeCell ref="G213:H213"/>
    <mergeCell ref="J213:K213"/>
    <mergeCell ref="L213:M213"/>
    <mergeCell ref="C210:F210"/>
    <mergeCell ref="G210:H210"/>
    <mergeCell ref="J210:K210"/>
    <mergeCell ref="L210:M210"/>
    <mergeCell ref="C211:F211"/>
    <mergeCell ref="G211:H211"/>
    <mergeCell ref="J211:K211"/>
    <mergeCell ref="L211:M211"/>
    <mergeCell ref="C208:F208"/>
    <mergeCell ref="G208:H208"/>
    <mergeCell ref="J208:K208"/>
    <mergeCell ref="L208:M208"/>
    <mergeCell ref="C209:F209"/>
    <mergeCell ref="G209:H209"/>
    <mergeCell ref="J209:K209"/>
    <mergeCell ref="L209:M209"/>
    <mergeCell ref="C206:F206"/>
    <mergeCell ref="G206:H206"/>
    <mergeCell ref="J206:K206"/>
    <mergeCell ref="L206:M206"/>
    <mergeCell ref="C207:F207"/>
    <mergeCell ref="G207:H207"/>
    <mergeCell ref="J207:K207"/>
    <mergeCell ref="L207:M207"/>
    <mergeCell ref="C204:F204"/>
    <mergeCell ref="G204:H204"/>
    <mergeCell ref="J204:K204"/>
    <mergeCell ref="L204:M204"/>
    <mergeCell ref="C205:F205"/>
    <mergeCell ref="G205:H205"/>
    <mergeCell ref="J205:K205"/>
    <mergeCell ref="L205:M205"/>
    <mergeCell ref="C202:F202"/>
    <mergeCell ref="G202:H202"/>
    <mergeCell ref="J202:K202"/>
    <mergeCell ref="L202:M202"/>
    <mergeCell ref="C203:F203"/>
    <mergeCell ref="G203:H203"/>
    <mergeCell ref="J203:K203"/>
    <mergeCell ref="L203:M203"/>
    <mergeCell ref="C200:F200"/>
    <mergeCell ref="G200:H200"/>
    <mergeCell ref="J200:K200"/>
    <mergeCell ref="L200:M200"/>
    <mergeCell ref="C201:F201"/>
    <mergeCell ref="G201:H201"/>
    <mergeCell ref="J201:K201"/>
    <mergeCell ref="L201:M201"/>
    <mergeCell ref="C198:F198"/>
    <mergeCell ref="G198:H198"/>
    <mergeCell ref="J198:K198"/>
    <mergeCell ref="L198:M198"/>
    <mergeCell ref="C199:F199"/>
    <mergeCell ref="G199:H199"/>
    <mergeCell ref="J199:K199"/>
    <mergeCell ref="L199:M199"/>
    <mergeCell ref="C196:F196"/>
    <mergeCell ref="G196:H196"/>
    <mergeCell ref="J196:K196"/>
    <mergeCell ref="L196:M196"/>
    <mergeCell ref="C197:F197"/>
    <mergeCell ref="G197:H197"/>
    <mergeCell ref="J197:K197"/>
    <mergeCell ref="L197:M197"/>
    <mergeCell ref="C194:F194"/>
    <mergeCell ref="G194:H194"/>
    <mergeCell ref="J194:K194"/>
    <mergeCell ref="L194:M194"/>
    <mergeCell ref="C195:F195"/>
    <mergeCell ref="G195:H195"/>
    <mergeCell ref="J195:K195"/>
    <mergeCell ref="L195:M195"/>
    <mergeCell ref="C192:F192"/>
    <mergeCell ref="G192:H192"/>
    <mergeCell ref="J192:K192"/>
    <mergeCell ref="L192:M192"/>
    <mergeCell ref="C193:F193"/>
    <mergeCell ref="G193:H193"/>
    <mergeCell ref="J193:K193"/>
    <mergeCell ref="L193:M193"/>
    <mergeCell ref="C190:F190"/>
    <mergeCell ref="G190:H190"/>
    <mergeCell ref="J190:K190"/>
    <mergeCell ref="L190:M190"/>
    <mergeCell ref="C191:F191"/>
    <mergeCell ref="G191:H191"/>
    <mergeCell ref="J191:K191"/>
    <mergeCell ref="L191:M191"/>
    <mergeCell ref="C188:F188"/>
    <mergeCell ref="G188:H188"/>
    <mergeCell ref="J188:K188"/>
    <mergeCell ref="L188:M188"/>
    <mergeCell ref="C189:F189"/>
    <mergeCell ref="G189:H189"/>
    <mergeCell ref="J189:K189"/>
    <mergeCell ref="L189:M189"/>
    <mergeCell ref="C186:F186"/>
    <mergeCell ref="G186:H186"/>
    <mergeCell ref="J186:K186"/>
    <mergeCell ref="L186:M186"/>
    <mergeCell ref="C187:F187"/>
    <mergeCell ref="G187:H187"/>
    <mergeCell ref="J187:K187"/>
    <mergeCell ref="L187:M187"/>
    <mergeCell ref="C184:F184"/>
    <mergeCell ref="G184:H184"/>
    <mergeCell ref="J184:K184"/>
    <mergeCell ref="L184:M184"/>
    <mergeCell ref="C185:F185"/>
    <mergeCell ref="G185:H185"/>
    <mergeCell ref="J185:K185"/>
    <mergeCell ref="L185:M185"/>
    <mergeCell ref="C182:F182"/>
    <mergeCell ref="G182:H182"/>
    <mergeCell ref="J182:K182"/>
    <mergeCell ref="L182:M182"/>
    <mergeCell ref="C183:F183"/>
    <mergeCell ref="G183:H183"/>
    <mergeCell ref="J183:K183"/>
    <mergeCell ref="L183:M183"/>
    <mergeCell ref="C180:F180"/>
    <mergeCell ref="G180:H180"/>
    <mergeCell ref="J180:K180"/>
    <mergeCell ref="L180:M180"/>
    <mergeCell ref="C181:F181"/>
    <mergeCell ref="G181:H181"/>
    <mergeCell ref="J181:K181"/>
    <mergeCell ref="L181:M181"/>
    <mergeCell ref="C178:F178"/>
    <mergeCell ref="G178:H178"/>
    <mergeCell ref="J178:K178"/>
    <mergeCell ref="L178:M178"/>
    <mergeCell ref="C179:F179"/>
    <mergeCell ref="G179:H179"/>
    <mergeCell ref="J179:K179"/>
    <mergeCell ref="L179:M179"/>
    <mergeCell ref="C176:F176"/>
    <mergeCell ref="G176:H176"/>
    <mergeCell ref="J176:K176"/>
    <mergeCell ref="L176:M176"/>
    <mergeCell ref="C177:F177"/>
    <mergeCell ref="G177:H177"/>
    <mergeCell ref="J177:K177"/>
    <mergeCell ref="L177:M177"/>
    <mergeCell ref="C174:F174"/>
    <mergeCell ref="G174:H174"/>
    <mergeCell ref="J174:K174"/>
    <mergeCell ref="L174:M174"/>
    <mergeCell ref="C175:F175"/>
    <mergeCell ref="G175:H175"/>
    <mergeCell ref="J175:K175"/>
    <mergeCell ref="L175:M175"/>
    <mergeCell ref="C172:F172"/>
    <mergeCell ref="G172:H172"/>
    <mergeCell ref="J172:K172"/>
    <mergeCell ref="L172:M172"/>
    <mergeCell ref="C173:F173"/>
    <mergeCell ref="G173:H173"/>
    <mergeCell ref="J173:K173"/>
    <mergeCell ref="L173:M173"/>
    <mergeCell ref="C170:F170"/>
    <mergeCell ref="G170:H170"/>
    <mergeCell ref="J170:K170"/>
    <mergeCell ref="L170:M170"/>
    <mergeCell ref="C171:F171"/>
    <mergeCell ref="G171:H171"/>
    <mergeCell ref="J171:K171"/>
    <mergeCell ref="L171:M171"/>
    <mergeCell ref="C168:F168"/>
    <mergeCell ref="G168:H168"/>
    <mergeCell ref="J168:K168"/>
    <mergeCell ref="L168:M168"/>
    <mergeCell ref="C169:F169"/>
    <mergeCell ref="G169:H169"/>
    <mergeCell ref="J169:K169"/>
    <mergeCell ref="L169:M169"/>
    <mergeCell ref="C166:F166"/>
    <mergeCell ref="G166:H166"/>
    <mergeCell ref="J166:K166"/>
    <mergeCell ref="L166:M166"/>
    <mergeCell ref="C167:F167"/>
    <mergeCell ref="G167:H167"/>
    <mergeCell ref="J167:K167"/>
    <mergeCell ref="L167:M167"/>
    <mergeCell ref="C164:F164"/>
    <mergeCell ref="G164:H164"/>
    <mergeCell ref="J164:K164"/>
    <mergeCell ref="L164:M164"/>
    <mergeCell ref="C165:F165"/>
    <mergeCell ref="G165:H165"/>
    <mergeCell ref="J165:K165"/>
    <mergeCell ref="L165:M165"/>
    <mergeCell ref="C162:F162"/>
    <mergeCell ref="G162:H162"/>
    <mergeCell ref="J162:K162"/>
    <mergeCell ref="L162:M162"/>
    <mergeCell ref="C163:F163"/>
    <mergeCell ref="G163:H163"/>
    <mergeCell ref="J163:K163"/>
    <mergeCell ref="L163:M163"/>
    <mergeCell ref="C160:F160"/>
    <mergeCell ref="G160:H160"/>
    <mergeCell ref="J160:K160"/>
    <mergeCell ref="L160:M160"/>
    <mergeCell ref="C161:F161"/>
    <mergeCell ref="G161:H161"/>
    <mergeCell ref="J161:K161"/>
    <mergeCell ref="L161:M161"/>
    <mergeCell ref="C158:F158"/>
    <mergeCell ref="G158:H158"/>
    <mergeCell ref="J158:K158"/>
    <mergeCell ref="L158:M158"/>
    <mergeCell ref="C159:F159"/>
    <mergeCell ref="G159:H159"/>
    <mergeCell ref="J159:K159"/>
    <mergeCell ref="L159:M159"/>
    <mergeCell ref="C156:F156"/>
    <mergeCell ref="G156:H156"/>
    <mergeCell ref="J156:K156"/>
    <mergeCell ref="L156:M156"/>
    <mergeCell ref="C157:F157"/>
    <mergeCell ref="G157:H157"/>
    <mergeCell ref="J157:K157"/>
    <mergeCell ref="L157:M157"/>
    <mergeCell ref="C154:F154"/>
    <mergeCell ref="G154:H154"/>
    <mergeCell ref="J154:K154"/>
    <mergeCell ref="L154:M154"/>
    <mergeCell ref="C155:F155"/>
    <mergeCell ref="G155:H155"/>
    <mergeCell ref="J155:K155"/>
    <mergeCell ref="L155:M155"/>
    <mergeCell ref="C152:F152"/>
    <mergeCell ref="G152:H152"/>
    <mergeCell ref="J152:K152"/>
    <mergeCell ref="L152:M152"/>
    <mergeCell ref="C153:F153"/>
    <mergeCell ref="G153:H153"/>
    <mergeCell ref="J153:K153"/>
    <mergeCell ref="L153:M153"/>
    <mergeCell ref="C150:F150"/>
    <mergeCell ref="G150:H150"/>
    <mergeCell ref="J150:K150"/>
    <mergeCell ref="L150:M150"/>
    <mergeCell ref="C151:F151"/>
    <mergeCell ref="G151:H151"/>
    <mergeCell ref="J151:K151"/>
    <mergeCell ref="L151:M151"/>
    <mergeCell ref="C148:F148"/>
    <mergeCell ref="G148:H148"/>
    <mergeCell ref="J148:K148"/>
    <mergeCell ref="L148:M148"/>
    <mergeCell ref="C149:F149"/>
    <mergeCell ref="G149:H149"/>
    <mergeCell ref="J149:K149"/>
    <mergeCell ref="L149:M149"/>
    <mergeCell ref="C146:F146"/>
    <mergeCell ref="G146:H146"/>
    <mergeCell ref="J146:K146"/>
    <mergeCell ref="L146:M146"/>
    <mergeCell ref="C147:F147"/>
    <mergeCell ref="G147:H147"/>
    <mergeCell ref="J147:K147"/>
    <mergeCell ref="L147:M147"/>
    <mergeCell ref="C144:F144"/>
    <mergeCell ref="G144:H144"/>
    <mergeCell ref="J144:K144"/>
    <mergeCell ref="L144:M144"/>
    <mergeCell ref="C145:F145"/>
    <mergeCell ref="G145:H145"/>
    <mergeCell ref="J145:K145"/>
    <mergeCell ref="L145:M145"/>
    <mergeCell ref="C142:F142"/>
    <mergeCell ref="G142:H142"/>
    <mergeCell ref="J142:K142"/>
    <mergeCell ref="L142:M142"/>
    <mergeCell ref="C143:F143"/>
    <mergeCell ref="G143:H143"/>
    <mergeCell ref="J143:K143"/>
    <mergeCell ref="L143:M143"/>
    <mergeCell ref="C140:F140"/>
    <mergeCell ref="G140:H140"/>
    <mergeCell ref="J140:K140"/>
    <mergeCell ref="L140:M140"/>
    <mergeCell ref="C141:F141"/>
    <mergeCell ref="G141:H141"/>
    <mergeCell ref="J141:K141"/>
    <mergeCell ref="L141:M141"/>
    <mergeCell ref="C138:F138"/>
    <mergeCell ref="G138:H138"/>
    <mergeCell ref="J138:K138"/>
    <mergeCell ref="L138:M138"/>
    <mergeCell ref="C139:F139"/>
    <mergeCell ref="G139:H139"/>
    <mergeCell ref="J139:K139"/>
    <mergeCell ref="L139:M139"/>
    <mergeCell ref="C136:F136"/>
    <mergeCell ref="G136:H136"/>
    <mergeCell ref="J136:K136"/>
    <mergeCell ref="L136:M136"/>
    <mergeCell ref="C137:F137"/>
    <mergeCell ref="G137:H137"/>
    <mergeCell ref="J137:K137"/>
    <mergeCell ref="L137:M137"/>
    <mergeCell ref="C134:F134"/>
    <mergeCell ref="G134:H134"/>
    <mergeCell ref="J134:K134"/>
    <mergeCell ref="L134:M134"/>
    <mergeCell ref="C135:F135"/>
    <mergeCell ref="G135:H135"/>
    <mergeCell ref="J135:K135"/>
    <mergeCell ref="L135:M135"/>
    <mergeCell ref="C132:F132"/>
    <mergeCell ref="G132:H132"/>
    <mergeCell ref="J132:K132"/>
    <mergeCell ref="L132:M132"/>
    <mergeCell ref="C133:F133"/>
    <mergeCell ref="G133:H133"/>
    <mergeCell ref="J133:K133"/>
    <mergeCell ref="L133:M133"/>
    <mergeCell ref="C130:F130"/>
    <mergeCell ref="G130:H130"/>
    <mergeCell ref="J130:K130"/>
    <mergeCell ref="L130:M130"/>
    <mergeCell ref="C131:F131"/>
    <mergeCell ref="G131:H131"/>
    <mergeCell ref="J131:K131"/>
    <mergeCell ref="L131:M131"/>
    <mergeCell ref="C128:F128"/>
    <mergeCell ref="G128:H128"/>
    <mergeCell ref="J128:K128"/>
    <mergeCell ref="L128:M128"/>
    <mergeCell ref="C129:F129"/>
    <mergeCell ref="G129:H129"/>
    <mergeCell ref="J129:K129"/>
    <mergeCell ref="L129:M129"/>
    <mergeCell ref="C126:F126"/>
    <mergeCell ref="G126:H126"/>
    <mergeCell ref="J126:K126"/>
    <mergeCell ref="L126:M126"/>
    <mergeCell ref="C127:F127"/>
    <mergeCell ref="G127:H127"/>
    <mergeCell ref="J127:K127"/>
    <mergeCell ref="L127:M127"/>
    <mergeCell ref="C124:F124"/>
    <mergeCell ref="G124:H124"/>
    <mergeCell ref="J124:K124"/>
    <mergeCell ref="L124:M124"/>
    <mergeCell ref="C125:F125"/>
    <mergeCell ref="G125:H125"/>
    <mergeCell ref="J125:K125"/>
    <mergeCell ref="L125:M125"/>
    <mergeCell ref="C122:F122"/>
    <mergeCell ref="G122:H122"/>
    <mergeCell ref="J122:K122"/>
    <mergeCell ref="L122:M122"/>
    <mergeCell ref="C123:F123"/>
    <mergeCell ref="G123:H123"/>
    <mergeCell ref="J123:K123"/>
    <mergeCell ref="L123:M123"/>
    <mergeCell ref="C120:F120"/>
    <mergeCell ref="G120:H120"/>
    <mergeCell ref="J120:K120"/>
    <mergeCell ref="L120:M120"/>
    <mergeCell ref="C121:F121"/>
    <mergeCell ref="G121:H121"/>
    <mergeCell ref="J121:K121"/>
    <mergeCell ref="L121:M121"/>
    <mergeCell ref="C118:F118"/>
    <mergeCell ref="G118:H118"/>
    <mergeCell ref="J118:K118"/>
    <mergeCell ref="L118:M118"/>
    <mergeCell ref="C119:F119"/>
    <mergeCell ref="G119:H119"/>
    <mergeCell ref="J119:K119"/>
    <mergeCell ref="L119:M119"/>
    <mergeCell ref="C116:F116"/>
    <mergeCell ref="G116:H116"/>
    <mergeCell ref="J116:K116"/>
    <mergeCell ref="L116:M116"/>
    <mergeCell ref="C117:F117"/>
    <mergeCell ref="G117:H117"/>
    <mergeCell ref="J117:K117"/>
    <mergeCell ref="L117:M117"/>
    <mergeCell ref="C114:F114"/>
    <mergeCell ref="G114:H114"/>
    <mergeCell ref="J114:K114"/>
    <mergeCell ref="L114:M114"/>
    <mergeCell ref="C115:F115"/>
    <mergeCell ref="G115:H115"/>
    <mergeCell ref="J115:K115"/>
    <mergeCell ref="L115:M115"/>
    <mergeCell ref="C112:F112"/>
    <mergeCell ref="G112:H112"/>
    <mergeCell ref="J112:K112"/>
    <mergeCell ref="L112:M112"/>
    <mergeCell ref="C113:F113"/>
    <mergeCell ref="G113:H113"/>
    <mergeCell ref="J113:K113"/>
    <mergeCell ref="L113:M113"/>
    <mergeCell ref="C110:F110"/>
    <mergeCell ref="G110:H110"/>
    <mergeCell ref="J110:K110"/>
    <mergeCell ref="L110:M110"/>
    <mergeCell ref="C111:F111"/>
    <mergeCell ref="G111:H111"/>
    <mergeCell ref="J111:K111"/>
    <mergeCell ref="L111:M111"/>
    <mergeCell ref="C108:F108"/>
    <mergeCell ref="G108:H108"/>
    <mergeCell ref="J108:K108"/>
    <mergeCell ref="L108:M108"/>
    <mergeCell ref="C109:F109"/>
    <mergeCell ref="G109:H109"/>
    <mergeCell ref="J109:K109"/>
    <mergeCell ref="L109:M109"/>
    <mergeCell ref="C106:F106"/>
    <mergeCell ref="G106:H106"/>
    <mergeCell ref="J106:K106"/>
    <mergeCell ref="L106:M106"/>
    <mergeCell ref="C107:F107"/>
    <mergeCell ref="G107:H107"/>
    <mergeCell ref="J107:K107"/>
    <mergeCell ref="L107:M107"/>
    <mergeCell ref="C104:F104"/>
    <mergeCell ref="G104:H104"/>
    <mergeCell ref="J104:K104"/>
    <mergeCell ref="L104:M104"/>
    <mergeCell ref="C105:F105"/>
    <mergeCell ref="G105:H105"/>
    <mergeCell ref="J105:K105"/>
    <mergeCell ref="L105:M105"/>
    <mergeCell ref="C102:F102"/>
    <mergeCell ref="G102:H102"/>
    <mergeCell ref="J102:K102"/>
    <mergeCell ref="L102:M102"/>
    <mergeCell ref="C103:F103"/>
    <mergeCell ref="G103:H103"/>
    <mergeCell ref="J103:K103"/>
    <mergeCell ref="L103:M103"/>
    <mergeCell ref="C100:F100"/>
    <mergeCell ref="G100:H100"/>
    <mergeCell ref="J100:K100"/>
    <mergeCell ref="L100:M100"/>
    <mergeCell ref="C101:F101"/>
    <mergeCell ref="G101:H101"/>
    <mergeCell ref="J101:K101"/>
    <mergeCell ref="L101:M101"/>
    <mergeCell ref="C98:F98"/>
    <mergeCell ref="G98:H98"/>
    <mergeCell ref="J98:K98"/>
    <mergeCell ref="L98:M98"/>
    <mergeCell ref="C99:F99"/>
    <mergeCell ref="G99:H99"/>
    <mergeCell ref="J99:K99"/>
    <mergeCell ref="L99:M99"/>
    <mergeCell ref="C96:F96"/>
    <mergeCell ref="G96:H96"/>
    <mergeCell ref="J96:K96"/>
    <mergeCell ref="L96:M96"/>
    <mergeCell ref="C97:F97"/>
    <mergeCell ref="G97:H97"/>
    <mergeCell ref="J97:K97"/>
    <mergeCell ref="L97:M97"/>
    <mergeCell ref="C94:F94"/>
    <mergeCell ref="G94:H94"/>
    <mergeCell ref="J94:K94"/>
    <mergeCell ref="L94:M94"/>
    <mergeCell ref="C95:F95"/>
    <mergeCell ref="G95:H95"/>
    <mergeCell ref="J95:K95"/>
    <mergeCell ref="L95:M95"/>
    <mergeCell ref="C92:F92"/>
    <mergeCell ref="G92:H92"/>
    <mergeCell ref="J92:K92"/>
    <mergeCell ref="L92:M92"/>
    <mergeCell ref="C93:F93"/>
    <mergeCell ref="G93:H93"/>
    <mergeCell ref="J93:K93"/>
    <mergeCell ref="L93:M93"/>
    <mergeCell ref="C90:F90"/>
    <mergeCell ref="G90:H90"/>
    <mergeCell ref="J90:K90"/>
    <mergeCell ref="L90:M90"/>
    <mergeCell ref="C91:F91"/>
    <mergeCell ref="G91:H91"/>
    <mergeCell ref="J91:K91"/>
    <mergeCell ref="L91:M91"/>
    <mergeCell ref="C88:F88"/>
    <mergeCell ref="G88:H88"/>
    <mergeCell ref="J88:K88"/>
    <mergeCell ref="L88:M88"/>
    <mergeCell ref="C89:F89"/>
    <mergeCell ref="G89:H89"/>
    <mergeCell ref="J89:K89"/>
    <mergeCell ref="L89:M89"/>
    <mergeCell ref="C86:F86"/>
    <mergeCell ref="G86:H86"/>
    <mergeCell ref="J86:K86"/>
    <mergeCell ref="L86:M86"/>
    <mergeCell ref="C87:F87"/>
    <mergeCell ref="G87:H87"/>
    <mergeCell ref="J87:K87"/>
    <mergeCell ref="L87:M87"/>
    <mergeCell ref="C84:F84"/>
    <mergeCell ref="G84:H84"/>
    <mergeCell ref="J84:K84"/>
    <mergeCell ref="L84:M84"/>
    <mergeCell ref="C85:F85"/>
    <mergeCell ref="G85:H85"/>
    <mergeCell ref="J85:K85"/>
    <mergeCell ref="L85:M85"/>
    <mergeCell ref="C82:F82"/>
    <mergeCell ref="G82:H82"/>
    <mergeCell ref="J82:K82"/>
    <mergeCell ref="L82:M82"/>
    <mergeCell ref="C83:F83"/>
    <mergeCell ref="G83:H83"/>
    <mergeCell ref="J83:K83"/>
    <mergeCell ref="L83:M83"/>
    <mergeCell ref="C80:F80"/>
    <mergeCell ref="G80:H80"/>
    <mergeCell ref="J80:K80"/>
    <mergeCell ref="L80:M80"/>
    <mergeCell ref="C81:F81"/>
    <mergeCell ref="G81:H81"/>
    <mergeCell ref="J81:K81"/>
    <mergeCell ref="L81:M81"/>
    <mergeCell ref="C78:F78"/>
    <mergeCell ref="G78:H78"/>
    <mergeCell ref="J78:K78"/>
    <mergeCell ref="L78:M78"/>
    <mergeCell ref="C79:F79"/>
    <mergeCell ref="G79:H79"/>
    <mergeCell ref="J79:K79"/>
    <mergeCell ref="L79:M79"/>
    <mergeCell ref="C76:F76"/>
    <mergeCell ref="G76:H76"/>
    <mergeCell ref="J76:K76"/>
    <mergeCell ref="L76:M76"/>
    <mergeCell ref="C77:F77"/>
    <mergeCell ref="G77:H77"/>
    <mergeCell ref="J77:K77"/>
    <mergeCell ref="L77:M77"/>
    <mergeCell ref="C74:F74"/>
    <mergeCell ref="G74:H74"/>
    <mergeCell ref="J74:K74"/>
    <mergeCell ref="L74:M74"/>
    <mergeCell ref="C75:F75"/>
    <mergeCell ref="G75:H75"/>
    <mergeCell ref="J75:K75"/>
    <mergeCell ref="L75:M75"/>
    <mergeCell ref="C72:F72"/>
    <mergeCell ref="G72:H72"/>
    <mergeCell ref="J72:K72"/>
    <mergeCell ref="L72:M72"/>
    <mergeCell ref="C73:F73"/>
    <mergeCell ref="G73:H73"/>
    <mergeCell ref="J73:K73"/>
    <mergeCell ref="L73:M73"/>
    <mergeCell ref="C70:F70"/>
    <mergeCell ref="G70:H70"/>
    <mergeCell ref="J70:K70"/>
    <mergeCell ref="L70:M70"/>
    <mergeCell ref="C71:F71"/>
    <mergeCell ref="G71:H71"/>
    <mergeCell ref="J71:K71"/>
    <mergeCell ref="L71:M71"/>
    <mergeCell ref="C68:F68"/>
    <mergeCell ref="G68:H68"/>
    <mergeCell ref="J68:K68"/>
    <mergeCell ref="L68:M68"/>
    <mergeCell ref="C69:F69"/>
    <mergeCell ref="G69:H69"/>
    <mergeCell ref="J69:K69"/>
    <mergeCell ref="L69:M69"/>
    <mergeCell ref="C66:F66"/>
    <mergeCell ref="G66:H66"/>
    <mergeCell ref="J66:K66"/>
    <mergeCell ref="L66:M66"/>
    <mergeCell ref="C67:F67"/>
    <mergeCell ref="G67:H67"/>
    <mergeCell ref="J67:K67"/>
    <mergeCell ref="L67:M67"/>
    <mergeCell ref="C64:F64"/>
    <mergeCell ref="G64:H64"/>
    <mergeCell ref="J64:K64"/>
    <mergeCell ref="L64:M64"/>
    <mergeCell ref="C65:F65"/>
    <mergeCell ref="G65:H65"/>
    <mergeCell ref="J65:K65"/>
    <mergeCell ref="L65:M65"/>
    <mergeCell ref="C62:F62"/>
    <mergeCell ref="G62:H62"/>
    <mergeCell ref="J62:K62"/>
    <mergeCell ref="L62:M62"/>
    <mergeCell ref="C63:F63"/>
    <mergeCell ref="G63:H63"/>
    <mergeCell ref="J63:K63"/>
    <mergeCell ref="L63:M63"/>
    <mergeCell ref="C60:F60"/>
    <mergeCell ref="G60:H60"/>
    <mergeCell ref="J60:K60"/>
    <mergeCell ref="L60:M60"/>
    <mergeCell ref="C61:F61"/>
    <mergeCell ref="G61:H61"/>
    <mergeCell ref="J61:K61"/>
    <mergeCell ref="L61:M61"/>
    <mergeCell ref="C58:F58"/>
    <mergeCell ref="G58:H58"/>
    <mergeCell ref="J58:K58"/>
    <mergeCell ref="L58:M58"/>
    <mergeCell ref="C59:F59"/>
    <mergeCell ref="G59:H59"/>
    <mergeCell ref="J59:K59"/>
    <mergeCell ref="L59:M59"/>
    <mergeCell ref="C56:F56"/>
    <mergeCell ref="G56:H56"/>
    <mergeCell ref="J56:K56"/>
    <mergeCell ref="L56:M56"/>
    <mergeCell ref="C57:F57"/>
    <mergeCell ref="G57:H57"/>
    <mergeCell ref="J57:K57"/>
    <mergeCell ref="L57:M57"/>
    <mergeCell ref="C54:F54"/>
    <mergeCell ref="G54:H54"/>
    <mergeCell ref="J54:K54"/>
    <mergeCell ref="L54:M54"/>
    <mergeCell ref="C55:F55"/>
    <mergeCell ref="G55:H55"/>
    <mergeCell ref="J55:K55"/>
    <mergeCell ref="L55:M55"/>
    <mergeCell ref="C52:F52"/>
    <mergeCell ref="G52:H52"/>
    <mergeCell ref="J52:K52"/>
    <mergeCell ref="L52:M52"/>
    <mergeCell ref="C53:F53"/>
    <mergeCell ref="G53:H53"/>
    <mergeCell ref="J53:K53"/>
    <mergeCell ref="L53:M53"/>
    <mergeCell ref="C50:F50"/>
    <mergeCell ref="G50:H50"/>
    <mergeCell ref="J50:K50"/>
    <mergeCell ref="L50:M50"/>
    <mergeCell ref="C51:F51"/>
    <mergeCell ref="G51:H51"/>
    <mergeCell ref="J51:K51"/>
    <mergeCell ref="L51:M51"/>
    <mergeCell ref="C48:F48"/>
    <mergeCell ref="G48:H48"/>
    <mergeCell ref="J48:K48"/>
    <mergeCell ref="L48:M48"/>
    <mergeCell ref="C49:F49"/>
    <mergeCell ref="G49:H49"/>
    <mergeCell ref="J49:K49"/>
    <mergeCell ref="L49:M49"/>
    <mergeCell ref="C46:F46"/>
    <mergeCell ref="G46:H46"/>
    <mergeCell ref="J46:K46"/>
    <mergeCell ref="L46:M46"/>
    <mergeCell ref="C47:F47"/>
    <mergeCell ref="G47:H47"/>
    <mergeCell ref="J47:K47"/>
    <mergeCell ref="L47:M47"/>
    <mergeCell ref="C44:F44"/>
    <mergeCell ref="G44:H44"/>
    <mergeCell ref="J44:K44"/>
    <mergeCell ref="L44:M44"/>
    <mergeCell ref="C45:F45"/>
    <mergeCell ref="G45:H45"/>
    <mergeCell ref="J45:K45"/>
    <mergeCell ref="L45:M45"/>
    <mergeCell ref="C42:F42"/>
    <mergeCell ref="G42:H42"/>
    <mergeCell ref="J42:K42"/>
    <mergeCell ref="L42:M42"/>
    <mergeCell ref="C43:F43"/>
    <mergeCell ref="G43:H43"/>
    <mergeCell ref="J43:K43"/>
    <mergeCell ref="L43:M43"/>
    <mergeCell ref="C40:F40"/>
    <mergeCell ref="G40:H40"/>
    <mergeCell ref="J40:K40"/>
    <mergeCell ref="L40:M40"/>
    <mergeCell ref="C41:F41"/>
    <mergeCell ref="G41:H41"/>
    <mergeCell ref="J41:K41"/>
    <mergeCell ref="L41:M41"/>
    <mergeCell ref="C38:F38"/>
    <mergeCell ref="G38:H38"/>
    <mergeCell ref="J38:K38"/>
    <mergeCell ref="L38:M38"/>
    <mergeCell ref="C39:F39"/>
    <mergeCell ref="G39:H39"/>
    <mergeCell ref="J39:K39"/>
    <mergeCell ref="L39:M39"/>
    <mergeCell ref="C36:F36"/>
    <mergeCell ref="G36:H36"/>
    <mergeCell ref="J36:K36"/>
    <mergeCell ref="L36:M36"/>
    <mergeCell ref="C37:F37"/>
    <mergeCell ref="G37:H37"/>
    <mergeCell ref="J37:K37"/>
    <mergeCell ref="L37:M37"/>
    <mergeCell ref="C34:F34"/>
    <mergeCell ref="G34:H34"/>
    <mergeCell ref="J34:K34"/>
    <mergeCell ref="L34:M34"/>
    <mergeCell ref="C35:F35"/>
    <mergeCell ref="G35:H35"/>
    <mergeCell ref="J35:K35"/>
    <mergeCell ref="L35:M35"/>
    <mergeCell ref="C32:F32"/>
    <mergeCell ref="G32:H32"/>
    <mergeCell ref="J32:K32"/>
    <mergeCell ref="L32:M32"/>
    <mergeCell ref="C33:F33"/>
    <mergeCell ref="G33:H33"/>
    <mergeCell ref="J33:K33"/>
    <mergeCell ref="L33:M33"/>
    <mergeCell ref="C30:F30"/>
    <mergeCell ref="G30:H30"/>
    <mergeCell ref="J30:K30"/>
    <mergeCell ref="L30:M30"/>
    <mergeCell ref="C31:F31"/>
    <mergeCell ref="G31:H31"/>
    <mergeCell ref="J31:K31"/>
    <mergeCell ref="L31:M31"/>
    <mergeCell ref="C28:F28"/>
    <mergeCell ref="G28:H28"/>
    <mergeCell ref="J28:K28"/>
    <mergeCell ref="L28:M28"/>
    <mergeCell ref="C29:F29"/>
    <mergeCell ref="G29:H29"/>
    <mergeCell ref="J29:K29"/>
    <mergeCell ref="L29:M29"/>
    <mergeCell ref="B11:G11"/>
    <mergeCell ref="H11:L11"/>
    <mergeCell ref="B12:S26"/>
    <mergeCell ref="C27:F27"/>
    <mergeCell ref="G27:H27"/>
    <mergeCell ref="J27:K27"/>
    <mergeCell ref="L27:M27"/>
    <mergeCell ref="B8:G8"/>
    <mergeCell ref="H8:S8"/>
    <mergeCell ref="B9:G9"/>
    <mergeCell ref="H9:S9"/>
    <mergeCell ref="B10:G10"/>
    <mergeCell ref="H10:S10"/>
    <mergeCell ref="B5:G5"/>
    <mergeCell ref="H5:S5"/>
    <mergeCell ref="B6:G6"/>
    <mergeCell ref="H6:S6"/>
    <mergeCell ref="B7:G7"/>
    <mergeCell ref="H7:S7"/>
    <mergeCell ref="B2:E3"/>
    <mergeCell ref="F2:S2"/>
    <mergeCell ref="F3:G3"/>
    <mergeCell ref="H3:M3"/>
    <mergeCell ref="Q3:R3"/>
    <mergeCell ref="B4:G4"/>
    <mergeCell ref="H4:S4"/>
  </mergeCells>
  <printOptions horizontalCentered="1"/>
  <pageMargins left="0.23622047244094491" right="0.19685039370078741" top="0.70866141732283472" bottom="0.15748031496062992" header="0.31496062992125984" footer="0.31496062992125984"/>
  <pageSetup paperSize="9" scale="4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Teklif İstem Formu</vt:lpstr>
      <vt:lpstr>'Teklif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Nuh Bilki</dc:creator>
  <cp:lastModifiedBy>Mustafa Onur Senturk</cp:lastModifiedBy>
  <cp:lastPrinted>2022-03-15T15:36:20Z</cp:lastPrinted>
  <dcterms:created xsi:type="dcterms:W3CDTF">2022-03-14T08:41:49Z</dcterms:created>
  <dcterms:modified xsi:type="dcterms:W3CDTF">2022-03-29T09:15:59Z</dcterms:modified>
</cp:coreProperties>
</file>